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955" firstSheet="3" activeTab="8"/>
  </bookViews>
  <sheets>
    <sheet name="Full Format" sheetId="4" r:id="rId1"/>
    <sheet name="Technical part" sheetId="5" r:id="rId2"/>
    <sheet name="Aug 18-19" sheetId="6" state="hidden" r:id="rId3"/>
    <sheet name="Aug 18-19 CWIP" sheetId="21" r:id="rId4"/>
    <sheet name="Aug 19-20" sheetId="7" r:id="rId5"/>
    <sheet name="Aug 20 -21" sheetId="19" r:id="rId6"/>
    <sheet name="Aug 21-22" sheetId="16" r:id="rId7"/>
    <sheet name="Aug 22-23" sheetId="25" r:id="rId8"/>
    <sheet name="Aug 23-24" sheetId="18" r:id="rId9"/>
    <sheet name="Resource Plan 19-24" sheetId="12" r:id="rId10"/>
    <sheet name="Sheet1" sheetId="24" r:id="rId11"/>
    <sheet name="FUNDING-Tied-up 22032017" sheetId="14" r:id="rId12"/>
    <sheet name="TOOs list from 2014" sheetId="15" r:id="rId13"/>
    <sheet name="Screen Shots s_alr_87013358" sheetId="22" r:id="rId14"/>
    <sheet name="Sheet2" sheetId="23" r:id="rId15"/>
  </sheets>
  <definedNames>
    <definedName name="_xlnm._FilterDatabase" localSheetId="11" hidden="1">'FUNDING-Tied-up 22032017'!$A$1:$U$168</definedName>
    <definedName name="_xlnm._FilterDatabase" localSheetId="9" hidden="1">'Resource Plan 19-24'!$A$1:$G$340</definedName>
    <definedName name="_xlnm._FilterDatabase" localSheetId="12" hidden="1">'TOOs list from 2014'!$A$2:$N$344</definedName>
    <definedName name="OLE_LINK1" localSheetId="12">'TOOs list from 2014'!$E$39</definedName>
    <definedName name="_xlnm.Print_Area" localSheetId="2">'Aug 18-19'!$A$7:$AG$31</definedName>
    <definedName name="_xlnm.Print_Area" localSheetId="3">'Aug 18-19 CWIP'!$A$7:$AJ$42</definedName>
    <definedName name="_xlnm.Print_Area" localSheetId="4">'Aug 19-20'!$A$1:$AG$33</definedName>
    <definedName name="_xlnm.Print_Area" localSheetId="5">'Aug 20 -21'!$A$1:$AF$14</definedName>
    <definedName name="_xlnm.Print_Area" localSheetId="8">'Aug 23-24'!$A$1:$AF$14</definedName>
    <definedName name="_xlnm.Print_Area" localSheetId="11">'FUNDING-Tied-up 22032017'!$A$1:$K$106</definedName>
    <definedName name="_xlnm.Print_Area" localSheetId="9">'Resource Plan 19-24'!$A$2:$E$340</definedName>
    <definedName name="_xlnm.Print_Area" localSheetId="13">'Screen Shots s_alr_87013358'!$A$1:$R$1628</definedName>
    <definedName name="_xlnm.Print_Area" localSheetId="1">'Technical part'!$A$1:$AF$18</definedName>
    <definedName name="_xlnm.Print_Area" localSheetId="12">'TOOs list from 2014'!$A$2:$H$332</definedName>
    <definedName name="_xlnm.Print_Titles" localSheetId="3">'Aug 18-19 CWIP'!$13:$15</definedName>
    <definedName name="_xlnm.Print_Titles" localSheetId="4">'Aug 19-20'!$8:$9</definedName>
    <definedName name="_xlnm.Print_Titles" localSheetId="0">'Full Format'!$20:$21</definedName>
    <definedName name="_xlnm.Print_Titles" localSheetId="11">'FUNDING-Tied-up 22032017'!$2:$2</definedName>
    <definedName name="_xlnm.Print_Titles" localSheetId="9">'Resource Plan 19-24'!$229:$229</definedName>
    <definedName name="_xlnm.Print_Titles" localSheetId="1">'Technical part'!$8:$9</definedName>
    <definedName name="_xlnm.Print_Titles" localSheetId="12">'TOOs list from 2014'!$2:$2</definedName>
  </definedNames>
  <calcPr calcId="162913"/>
</workbook>
</file>

<file path=xl/calcChain.xml><?xml version="1.0" encoding="utf-8"?>
<calcChain xmlns="http://schemas.openxmlformats.org/spreadsheetml/2006/main">
  <c r="B16" i="18" l="1"/>
  <c r="B21" i="18" s="1"/>
  <c r="C21" i="18"/>
  <c r="E21" i="18"/>
  <c r="AJ13" i="7"/>
  <c r="L29" i="21" l="1"/>
  <c r="W29" i="21"/>
  <c r="X29" i="21"/>
  <c r="AB29" i="21"/>
  <c r="AE29" i="21"/>
  <c r="AK29" i="21"/>
  <c r="AR29" i="21"/>
  <c r="AS29" i="21"/>
  <c r="AT29" i="21"/>
  <c r="AX29" i="21"/>
  <c r="L28" i="21"/>
  <c r="W28" i="21"/>
  <c r="X28" i="21"/>
  <c r="AB28" i="21"/>
  <c r="AE28" i="21"/>
  <c r="AK28" i="21"/>
  <c r="AR28" i="21"/>
  <c r="AS28" i="21"/>
  <c r="AT28" i="21"/>
  <c r="AX28" i="21"/>
  <c r="L27" i="21"/>
  <c r="W27" i="21"/>
  <c r="X27" i="21"/>
  <c r="AB27" i="21"/>
  <c r="AE27" i="21"/>
  <c r="AK27" i="21"/>
  <c r="AR27" i="21"/>
  <c r="AS27" i="21"/>
  <c r="AT27" i="21"/>
  <c r="AX27" i="21"/>
  <c r="L25" i="21"/>
  <c r="W25" i="21"/>
  <c r="AE25" i="21"/>
  <c r="AI25" i="21"/>
  <c r="AJ25" i="21"/>
  <c r="X25" i="21" s="1"/>
  <c r="AB25" i="21" s="1"/>
  <c r="AK25" i="21"/>
  <c r="AR25" i="21"/>
  <c r="AS25" i="21"/>
  <c r="AT25" i="21"/>
  <c r="AX25" i="21"/>
  <c r="L18" i="21"/>
  <c r="AS18" i="21" s="1"/>
  <c r="W18" i="21"/>
  <c r="X18" i="21"/>
  <c r="AB18" i="21" s="1"/>
  <c r="AE18" i="21"/>
  <c r="AK18" i="21"/>
  <c r="AR18" i="21"/>
  <c r="AT18" i="21"/>
  <c r="AX18" i="21"/>
  <c r="L19" i="21"/>
  <c r="AS19" i="21" s="1"/>
  <c r="W19" i="21"/>
  <c r="X19" i="21"/>
  <c r="AB19" i="21" s="1"/>
  <c r="AE19" i="21"/>
  <c r="AK19" i="21"/>
  <c r="AR19" i="21"/>
  <c r="AT19" i="21"/>
  <c r="AX19" i="21"/>
  <c r="D33" i="7" l="1"/>
  <c r="W15" i="7" l="1"/>
  <c r="W27" i="7"/>
  <c r="AH33" i="7"/>
  <c r="AC17" i="7"/>
  <c r="AF17" i="7" s="1"/>
  <c r="AC18" i="7"/>
  <c r="AF18" i="7" s="1"/>
  <c r="AC19" i="7"/>
  <c r="AF19" i="7" s="1"/>
  <c r="AC20" i="7"/>
  <c r="AF20" i="7" s="1"/>
  <c r="AC21" i="7"/>
  <c r="AF21" i="7" s="1"/>
  <c r="AC22" i="7"/>
  <c r="AF22" i="7" s="1"/>
  <c r="AC23" i="7"/>
  <c r="AF23" i="7" s="1"/>
  <c r="AC24" i="7"/>
  <c r="AF24" i="7" s="1"/>
  <c r="AC25" i="7"/>
  <c r="AF25" i="7" s="1"/>
  <c r="AC26" i="7"/>
  <c r="AF26" i="7" s="1"/>
  <c r="AC16" i="7"/>
  <c r="AF16" i="7" s="1"/>
  <c r="U17" i="7"/>
  <c r="X17" i="7" s="1"/>
  <c r="U18" i="7"/>
  <c r="Y18" i="7" s="1"/>
  <c r="AB18" i="7" s="1"/>
  <c r="U19" i="7"/>
  <c r="Y19" i="7" s="1"/>
  <c r="U20" i="7"/>
  <c r="U21" i="7"/>
  <c r="X21" i="7" s="1"/>
  <c r="U22" i="7"/>
  <c r="X22" i="7" s="1"/>
  <c r="U23" i="7"/>
  <c r="Y23" i="7" s="1"/>
  <c r="U24" i="7"/>
  <c r="U25" i="7"/>
  <c r="X25" i="7" s="1"/>
  <c r="U26" i="7"/>
  <c r="Y26" i="7" s="1"/>
  <c r="AB26" i="7" s="1"/>
  <c r="U16" i="7"/>
  <c r="X16" i="7" s="1"/>
  <c r="AB32" i="21"/>
  <c r="AB33" i="21"/>
  <c r="AB34" i="21"/>
  <c r="AB35" i="21"/>
  <c r="AB36" i="21"/>
  <c r="AB37" i="21"/>
  <c r="AB38" i="21"/>
  <c r="AB39" i="21"/>
  <c r="AB40" i="21"/>
  <c r="AB41" i="21"/>
  <c r="AB31" i="21"/>
  <c r="H32" i="7"/>
  <c r="X23" i="7" l="1"/>
  <c r="X19" i="7"/>
  <c r="Y25" i="7"/>
  <c r="W25" i="7" s="1"/>
  <c r="Y17" i="7"/>
  <c r="W17" i="7" s="1"/>
  <c r="X18" i="7"/>
  <c r="Y22" i="7"/>
  <c r="AB22" i="7" s="1"/>
  <c r="AB25" i="7"/>
  <c r="Y21" i="7"/>
  <c r="X26" i="7"/>
  <c r="AB23" i="7"/>
  <c r="W23" i="7"/>
  <c r="AB19" i="7"/>
  <c r="W19" i="7"/>
  <c r="W26" i="7"/>
  <c r="W18" i="7"/>
  <c r="Y24" i="7"/>
  <c r="AB24" i="7" s="1"/>
  <c r="Y20" i="7"/>
  <c r="AB20" i="7" s="1"/>
  <c r="X24" i="7"/>
  <c r="X20" i="7"/>
  <c r="Y16" i="7"/>
  <c r="K32" i="7"/>
  <c r="L32" i="7" s="1"/>
  <c r="G12" i="25"/>
  <c r="G11" i="25"/>
  <c r="G10" i="25"/>
  <c r="AB17" i="7" l="1"/>
  <c r="W24" i="7"/>
  <c r="W22" i="7"/>
  <c r="W21" i="7"/>
  <c r="AB21" i="7"/>
  <c r="AB16" i="7"/>
  <c r="W16" i="7"/>
  <c r="W20" i="7"/>
  <c r="M32" i="7"/>
  <c r="U32" i="7" s="1"/>
  <c r="J10" i="25"/>
  <c r="J11" i="25"/>
  <c r="K11" i="25" s="1"/>
  <c r="J12" i="25"/>
  <c r="K12" i="25" s="1"/>
  <c r="AX20" i="21"/>
  <c r="AX21" i="21"/>
  <c r="AX22" i="21"/>
  <c r="AX23" i="21"/>
  <c r="AX24" i="21"/>
  <c r="AX26" i="21"/>
  <c r="AX17" i="21"/>
  <c r="AS26" i="21"/>
  <c r="AS24" i="21"/>
  <c r="AT20" i="21"/>
  <c r="AT21" i="21"/>
  <c r="AT22" i="21"/>
  <c r="AT23" i="21"/>
  <c r="AT24" i="21"/>
  <c r="AT26" i="21"/>
  <c r="AT17" i="21"/>
  <c r="AR20" i="21"/>
  <c r="AR21" i="21"/>
  <c r="AR22" i="21"/>
  <c r="AR23" i="21"/>
  <c r="AR24" i="21"/>
  <c r="AR26" i="21"/>
  <c r="AR17" i="21"/>
  <c r="L11" i="25" l="1"/>
  <c r="T11" i="25" s="1"/>
  <c r="X11" i="25" s="1"/>
  <c r="AB11" i="25" s="1"/>
  <c r="AE11" i="25" s="1"/>
  <c r="Y32" i="7"/>
  <c r="AC32" i="7" s="1"/>
  <c r="AF32" i="7" s="1"/>
  <c r="K10" i="25"/>
  <c r="L10" i="25" s="1"/>
  <c r="L12" i="25"/>
  <c r="T12" i="25" s="1"/>
  <c r="X12" i="25" s="1"/>
  <c r="AB12" i="25" s="1"/>
  <c r="AE12" i="25" s="1"/>
  <c r="AE20" i="21"/>
  <c r="AE21" i="21"/>
  <c r="AE22" i="21"/>
  <c r="AE23" i="21"/>
  <c r="AE24" i="21"/>
  <c r="AE26" i="21"/>
  <c r="W32" i="7" l="1"/>
  <c r="L13" i="25"/>
  <c r="T10" i="25"/>
  <c r="AE17" i="21"/>
  <c r="T13" i="25" l="1"/>
  <c r="X10" i="25"/>
  <c r="C8" i="23"/>
  <c r="AI24" i="21"/>
  <c r="X20" i="21"/>
  <c r="AB20" i="21" s="1"/>
  <c r="X21" i="21"/>
  <c r="AB21" i="21" s="1"/>
  <c r="X22" i="21"/>
  <c r="AB22" i="21" s="1"/>
  <c r="X23" i="21"/>
  <c r="AB23" i="21" s="1"/>
  <c r="X26" i="21"/>
  <c r="AB26" i="21" s="1"/>
  <c r="X17" i="21"/>
  <c r="AB17" i="21" s="1"/>
  <c r="AK43" i="21"/>
  <c r="AK20" i="21"/>
  <c r="AK21" i="21"/>
  <c r="AK22" i="21"/>
  <c r="AK23" i="21"/>
  <c r="AK26" i="21"/>
  <c r="X13" i="25" l="1"/>
  <c r="AB10" i="25"/>
  <c r="A8" i="23"/>
  <c r="AB13" i="25" l="1"/>
  <c r="AE10" i="25"/>
  <c r="AK33" i="21"/>
  <c r="AK32" i="21"/>
  <c r="AK36" i="21"/>
  <c r="AK35" i="21"/>
  <c r="AK34" i="21"/>
  <c r="AK31" i="21"/>
  <c r="W45" i="21" l="1"/>
  <c r="X45" i="21"/>
  <c r="AA45" i="21" s="1"/>
  <c r="W46" i="21"/>
  <c r="X46" i="21"/>
  <c r="W47" i="21"/>
  <c r="X47" i="21"/>
  <c r="AA47" i="21" s="1"/>
  <c r="W48" i="21"/>
  <c r="X48" i="21"/>
  <c r="AA48" i="21" s="1"/>
  <c r="W49" i="21"/>
  <c r="X49" i="21"/>
  <c r="AA49" i="21" s="1"/>
  <c r="W50" i="21"/>
  <c r="X50" i="21"/>
  <c r="AA50" i="21" s="1"/>
  <c r="W51" i="21"/>
  <c r="X51" i="21"/>
  <c r="AA51" i="21" s="1"/>
  <c r="W52" i="21"/>
  <c r="X52" i="21"/>
  <c r="AA52" i="21" s="1"/>
  <c r="AA46" i="21" l="1"/>
  <c r="AJ24" i="21" l="1"/>
  <c r="AI42" i="21"/>
  <c r="AK17" i="21"/>
  <c r="L17" i="21"/>
  <c r="AS17" i="21" s="1"/>
  <c r="W17" i="21"/>
  <c r="W26" i="21"/>
  <c r="W24" i="21"/>
  <c r="W20" i="21"/>
  <c r="W21" i="21"/>
  <c r="W22" i="21"/>
  <c r="W23" i="21"/>
  <c r="AK24" i="21" l="1"/>
  <c r="AK42" i="21" s="1"/>
  <c r="X24" i="21"/>
  <c r="AB24" i="21" s="1"/>
  <c r="AB42" i="21" s="1"/>
  <c r="AJ42" i="21"/>
  <c r="AK45" i="21"/>
  <c r="AB45" i="21" s="1"/>
  <c r="AE45" i="21" s="1"/>
  <c r="AK46" i="21"/>
  <c r="AB46" i="21" s="1"/>
  <c r="AE46" i="21" s="1"/>
  <c r="AK47" i="21"/>
  <c r="AB47" i="21" s="1"/>
  <c r="AE47" i="21" s="1"/>
  <c r="AK48" i="21"/>
  <c r="AB48" i="21" s="1"/>
  <c r="AE48" i="21" s="1"/>
  <c r="AK49" i="21"/>
  <c r="AB49" i="21" s="1"/>
  <c r="AE49" i="21" s="1"/>
  <c r="AK50" i="21"/>
  <c r="AB50" i="21" s="1"/>
  <c r="AE50" i="21" s="1"/>
  <c r="AK51" i="21"/>
  <c r="AB51" i="21" s="1"/>
  <c r="AE51" i="21" s="1"/>
  <c r="AK52" i="21"/>
  <c r="AB52" i="21" s="1"/>
  <c r="AE52" i="21" s="1"/>
  <c r="L26" i="21" l="1"/>
  <c r="L20" i="21"/>
  <c r="AS20" i="21" s="1"/>
  <c r="L21" i="21"/>
  <c r="AS21" i="21" s="1"/>
  <c r="L22" i="21"/>
  <c r="AS22" i="21" s="1"/>
  <c r="L23" i="21"/>
  <c r="AS23" i="21" s="1"/>
  <c r="L24" i="21"/>
  <c r="AF43" i="21"/>
  <c r="L41" i="21"/>
  <c r="T41" i="21" s="1"/>
  <c r="L40" i="21"/>
  <c r="T40" i="21" s="1"/>
  <c r="L39" i="21"/>
  <c r="AE39" i="21" s="1"/>
  <c r="L38" i="21"/>
  <c r="AE38" i="21" s="1"/>
  <c r="L37" i="21"/>
  <c r="AE37" i="21" s="1"/>
  <c r="L36" i="21"/>
  <c r="T36" i="21" s="1"/>
  <c r="L35" i="21"/>
  <c r="L34" i="21"/>
  <c r="L33" i="21"/>
  <c r="L32" i="21"/>
  <c r="T32" i="21" s="1"/>
  <c r="L31" i="21"/>
  <c r="T31" i="21" s="1"/>
  <c r="L43" i="21"/>
  <c r="T43" i="21" s="1"/>
  <c r="T33" i="21" l="1"/>
  <c r="X43" i="21"/>
  <c r="T34" i="21"/>
  <c r="AE34" i="21" s="1"/>
  <c r="W31" i="21"/>
  <c r="T35" i="21"/>
  <c r="AE35" i="21" s="1"/>
  <c r="AA32" i="21"/>
  <c r="AE32" i="21"/>
  <c r="AE36" i="21"/>
  <c r="W41" i="21"/>
  <c r="AA41" i="21" s="1"/>
  <c r="AE41" i="21"/>
  <c r="W40" i="21"/>
  <c r="AA40" i="21" s="1"/>
  <c r="AE40" i="21"/>
  <c r="W32" i="21"/>
  <c r="W36" i="21"/>
  <c r="AA36" i="21" s="1"/>
  <c r="T39" i="21"/>
  <c r="T38" i="21"/>
  <c r="T37" i="21"/>
  <c r="T42" i="21" l="1"/>
  <c r="AA43" i="21"/>
  <c r="AB43" i="21"/>
  <c r="AE31" i="21"/>
  <c r="AA31" i="21"/>
  <c r="AA33" i="21"/>
  <c r="AE33" i="21"/>
  <c r="W37" i="21"/>
  <c r="AA37" i="21" s="1"/>
  <c r="W34" i="21"/>
  <c r="AA34" i="21" s="1"/>
  <c r="W35" i="21"/>
  <c r="AA35" i="21" s="1"/>
  <c r="W33" i="21"/>
  <c r="W39" i="21"/>
  <c r="AA39" i="21" s="1"/>
  <c r="W43" i="21"/>
  <c r="W38" i="21"/>
  <c r="AA38" i="21" s="1"/>
  <c r="G12" i="19"/>
  <c r="G11" i="19"/>
  <c r="G10" i="19"/>
  <c r="X42" i="21" l="1"/>
  <c r="AE43" i="21"/>
  <c r="J10" i="19"/>
  <c r="J11" i="19"/>
  <c r="K11" i="19" s="1"/>
  <c r="J12" i="19"/>
  <c r="K12" i="19" s="1"/>
  <c r="AD31" i="6"/>
  <c r="AE31" i="6"/>
  <c r="AA31" i="6"/>
  <c r="Z31" i="6"/>
  <c r="W31" i="6"/>
  <c r="V31" i="6"/>
  <c r="T31" i="6"/>
  <c r="S31" i="6"/>
  <c r="R31" i="6"/>
  <c r="Q31" i="6"/>
  <c r="P31" i="6"/>
  <c r="O31" i="6"/>
  <c r="N31" i="6"/>
  <c r="L31" i="6"/>
  <c r="K31" i="6"/>
  <c r="H31" i="6"/>
  <c r="G31" i="6"/>
  <c r="D31" i="6"/>
  <c r="M17" i="6"/>
  <c r="AC17" i="6" s="1"/>
  <c r="AF17" i="6" s="1"/>
  <c r="M16" i="6"/>
  <c r="AC16" i="6" s="1"/>
  <c r="AF16" i="6" s="1"/>
  <c r="L11" i="19" l="1"/>
  <c r="T11" i="19" s="1"/>
  <c r="X11" i="19" s="1"/>
  <c r="AB11" i="19" s="1"/>
  <c r="AE11" i="19" s="1"/>
  <c r="L12" i="19"/>
  <c r="T12" i="19" s="1"/>
  <c r="X12" i="19" s="1"/>
  <c r="AB12" i="19" s="1"/>
  <c r="AE12" i="19" s="1"/>
  <c r="K10" i="19"/>
  <c r="U16" i="6"/>
  <c r="AG31" i="6"/>
  <c r="AH28" i="6"/>
  <c r="AI28" i="6"/>
  <c r="M19" i="6"/>
  <c r="M20" i="6"/>
  <c r="AC20" i="6" s="1"/>
  <c r="AF20" i="6" s="1"/>
  <c r="M21" i="6"/>
  <c r="M22" i="6"/>
  <c r="AC22" i="6" s="1"/>
  <c r="AF22" i="6" s="1"/>
  <c r="M23" i="6"/>
  <c r="M24" i="6"/>
  <c r="AC24" i="6" s="1"/>
  <c r="AF24" i="6" s="1"/>
  <c r="M25" i="6"/>
  <c r="M29" i="6"/>
  <c r="M30" i="6"/>
  <c r="L10" i="19" l="1"/>
  <c r="U24" i="6"/>
  <c r="X24" i="6" s="1"/>
  <c r="AB24" i="6" s="1"/>
  <c r="U30" i="6"/>
  <c r="U19" i="6"/>
  <c r="AC19" i="6"/>
  <c r="AF19" i="6" s="1"/>
  <c r="U29" i="6"/>
  <c r="U21" i="6"/>
  <c r="AC21" i="6"/>
  <c r="AF21" i="6" s="1"/>
  <c r="U20" i="6"/>
  <c r="U23" i="6"/>
  <c r="AC23" i="6"/>
  <c r="AF23" i="6" s="1"/>
  <c r="Y24" i="6"/>
  <c r="U22" i="6"/>
  <c r="U25" i="6"/>
  <c r="AC25" i="6"/>
  <c r="AF25" i="6" s="1"/>
  <c r="Y16" i="6"/>
  <c r="X16" i="6"/>
  <c r="AB16" i="6" s="1"/>
  <c r="U17" i="6"/>
  <c r="L13" i="19" l="1"/>
  <c r="T10" i="19"/>
  <c r="Y17" i="6"/>
  <c r="X17" i="6"/>
  <c r="AB17" i="6" s="1"/>
  <c r="Y25" i="6"/>
  <c r="X25" i="6"/>
  <c r="AB25" i="6" s="1"/>
  <c r="X21" i="6"/>
  <c r="AB21" i="6" s="1"/>
  <c r="Y21" i="6"/>
  <c r="X19" i="6"/>
  <c r="AB19" i="6" s="1"/>
  <c r="Y19" i="6"/>
  <c r="Y22" i="6"/>
  <c r="X22" i="6"/>
  <c r="AB22" i="6" s="1"/>
  <c r="Y23" i="6"/>
  <c r="X23" i="6"/>
  <c r="AB23" i="6" s="1"/>
  <c r="Y30" i="6"/>
  <c r="AC30" i="6"/>
  <c r="AF30" i="6" s="1"/>
  <c r="X30" i="6"/>
  <c r="X20" i="6"/>
  <c r="AB20" i="6" s="1"/>
  <c r="Y20" i="6"/>
  <c r="X29" i="6"/>
  <c r="AC29" i="6"/>
  <c r="AF29" i="6" s="1"/>
  <c r="Y29" i="6"/>
  <c r="T13" i="19" l="1"/>
  <c r="X10" i="19"/>
  <c r="AB29" i="6"/>
  <c r="AB30" i="6"/>
  <c r="H29" i="7"/>
  <c r="K29" i="7" s="1"/>
  <c r="H30" i="7"/>
  <c r="K30" i="7" s="1"/>
  <c r="H31" i="7"/>
  <c r="K31" i="7" s="1"/>
  <c r="G11" i="18"/>
  <c r="J11" i="18" s="1"/>
  <c r="G12" i="18"/>
  <c r="J12" i="18" s="1"/>
  <c r="G11" i="16"/>
  <c r="J11" i="16" s="1"/>
  <c r="G12" i="16"/>
  <c r="H28" i="7"/>
  <c r="M18" i="6"/>
  <c r="X13" i="19" l="1"/>
  <c r="AB10" i="19"/>
  <c r="L31" i="7"/>
  <c r="K28" i="7"/>
  <c r="K12" i="18"/>
  <c r="J12" i="16"/>
  <c r="K12" i="16" s="1"/>
  <c r="AC18" i="6"/>
  <c r="M31" i="6"/>
  <c r="U18" i="6"/>
  <c r="L30" i="7"/>
  <c r="L29" i="7"/>
  <c r="K11" i="18"/>
  <c r="K11" i="16"/>
  <c r="AB13" i="19" l="1"/>
  <c r="AE10" i="19"/>
  <c r="Y18" i="6"/>
  <c r="Y31" i="6" s="1"/>
  <c r="X18" i="6"/>
  <c r="AB18" i="6" s="1"/>
  <c r="U31" i="6"/>
  <c r="AF18" i="6"/>
  <c r="AC31" i="6"/>
  <c r="G10" i="18"/>
  <c r="G10" i="16"/>
  <c r="J10" i="16" s="1"/>
  <c r="J10" i="18" l="1"/>
  <c r="L11" i="18"/>
  <c r="L11" i="16"/>
  <c r="K10" i="16"/>
  <c r="L10" i="16" s="1"/>
  <c r="T10" i="16" s="1"/>
  <c r="X10" i="16" s="1"/>
  <c r="AB10" i="16" s="1"/>
  <c r="AE10" i="16" s="1"/>
  <c r="K10" i="18" l="1"/>
  <c r="T11" i="18"/>
  <c r="T11" i="16"/>
  <c r="L12" i="18"/>
  <c r="T12" i="18" s="1"/>
  <c r="X12" i="18" s="1"/>
  <c r="AB12" i="18" s="1"/>
  <c r="AE12" i="18" s="1"/>
  <c r="L12" i="16"/>
  <c r="T12" i="16" s="1"/>
  <c r="X12" i="16" s="1"/>
  <c r="AB12" i="16" s="1"/>
  <c r="AE12" i="16" s="1"/>
  <c r="L13" i="16" l="1"/>
  <c r="L10" i="18"/>
  <c r="T10" i="18" s="1"/>
  <c r="X10" i="18" s="1"/>
  <c r="AB10" i="18" s="1"/>
  <c r="AE10" i="18" s="1"/>
  <c r="L13" i="18"/>
  <c r="X11" i="18"/>
  <c r="T13" i="18"/>
  <c r="X11" i="16"/>
  <c r="T13" i="16"/>
  <c r="AB11" i="18" l="1"/>
  <c r="X13" i="18"/>
  <c r="AB11" i="16"/>
  <c r="X13" i="16"/>
  <c r="AM28" i="7"/>
  <c r="AL28" i="7" s="1"/>
  <c r="AK28" i="7" l="1"/>
  <c r="AJ28" i="7" s="1"/>
  <c r="AL29" i="7" s="1"/>
  <c r="AB13" i="16"/>
  <c r="AE11" i="16"/>
  <c r="AB13" i="18"/>
  <c r="AE11" i="18"/>
  <c r="L28" i="7"/>
  <c r="M29" i="7"/>
  <c r="M31" i="7"/>
  <c r="M30" i="7"/>
  <c r="AL30" i="7" l="1"/>
  <c r="M28" i="7"/>
  <c r="U28" i="7" s="1"/>
  <c r="AN29" i="7"/>
  <c r="AN30" i="7" s="1"/>
  <c r="AM29" i="7"/>
  <c r="AM30" i="7" s="1"/>
  <c r="AK29" i="7"/>
  <c r="AK30" i="7" s="1"/>
  <c r="Y28" i="7" l="1"/>
  <c r="P24" i="15"/>
  <c r="Q24" i="15" s="1"/>
  <c r="P25" i="15"/>
  <c r="Q25" i="15"/>
  <c r="P26" i="15"/>
  <c r="Q26" i="15" s="1"/>
  <c r="I98" i="15"/>
  <c r="I99" i="15"/>
  <c r="I100" i="15"/>
  <c r="I101" i="15"/>
  <c r="I102" i="15"/>
  <c r="I103" i="15"/>
  <c r="I104" i="15"/>
  <c r="I105" i="15"/>
  <c r="I106" i="15"/>
  <c r="I107" i="15"/>
  <c r="I108" i="15"/>
  <c r="I109" i="15"/>
  <c r="I110" i="15"/>
  <c r="I111" i="15"/>
  <c r="I112" i="15"/>
  <c r="I113" i="15"/>
  <c r="I114" i="15"/>
  <c r="I115" i="15"/>
  <c r="I116" i="15"/>
  <c r="I117" i="15"/>
  <c r="I118" i="15"/>
  <c r="I119" i="15"/>
  <c r="I120" i="15"/>
  <c r="I121" i="15"/>
  <c r="I122" i="15"/>
  <c r="I123" i="15"/>
  <c r="I124" i="15"/>
  <c r="I125" i="15"/>
  <c r="I126" i="15"/>
  <c r="I127" i="15"/>
  <c r="I128" i="15"/>
  <c r="I129" i="15"/>
  <c r="I130" i="15"/>
  <c r="I131" i="15"/>
  <c r="I132" i="15"/>
  <c r="I133" i="15"/>
  <c r="I134" i="15"/>
  <c r="I135" i="15"/>
  <c r="I136" i="15"/>
  <c r="I137" i="15"/>
  <c r="I138" i="15"/>
  <c r="I139" i="15"/>
  <c r="I140" i="15"/>
  <c r="I141" i="15"/>
  <c r="I142" i="15"/>
  <c r="I143" i="15"/>
  <c r="I144" i="15"/>
  <c r="J144" i="15"/>
  <c r="I145" i="15"/>
  <c r="I146" i="15"/>
  <c r="I147" i="15"/>
  <c r="I148" i="15"/>
  <c r="I149" i="15"/>
  <c r="I150" i="15"/>
  <c r="I151" i="15"/>
  <c r="I152" i="15"/>
  <c r="I153" i="15"/>
  <c r="I154" i="15"/>
  <c r="I155" i="15"/>
  <c r="I156" i="15"/>
  <c r="I157" i="15"/>
  <c r="I158" i="15"/>
  <c r="I159" i="15"/>
  <c r="I160" i="15"/>
  <c r="L161" i="15"/>
  <c r="I161" i="15" s="1"/>
  <c r="I162" i="15"/>
  <c r="I163" i="15"/>
  <c r="I164" i="15"/>
  <c r="I165" i="15"/>
  <c r="I166" i="15"/>
  <c r="I167" i="15"/>
  <c r="I168" i="15"/>
  <c r="I169" i="15"/>
  <c r="I170" i="15"/>
  <c r="I171" i="15"/>
  <c r="I172" i="15"/>
  <c r="I173" i="15"/>
  <c r="I174" i="15"/>
  <c r="I175" i="15"/>
  <c r="I176" i="15"/>
  <c r="I177" i="15"/>
  <c r="I178" i="15"/>
  <c r="I179" i="15"/>
  <c r="I180" i="15"/>
  <c r="I181" i="15"/>
  <c r="I182" i="15"/>
  <c r="I183" i="15"/>
  <c r="I184" i="15"/>
  <c r="I185" i="15"/>
  <c r="I186" i="15"/>
  <c r="I187" i="15"/>
  <c r="I188" i="15"/>
  <c r="I189" i="15"/>
  <c r="I190" i="15"/>
  <c r="I191" i="15"/>
  <c r="I192" i="15"/>
  <c r="I193" i="15"/>
  <c r="I194" i="15"/>
  <c r="I195" i="15"/>
  <c r="I196" i="15"/>
  <c r="I197" i="15"/>
  <c r="I198" i="15"/>
  <c r="I199" i="15"/>
  <c r="I200" i="15"/>
  <c r="I201" i="15"/>
  <c r="I202" i="15"/>
  <c r="I203" i="15"/>
  <c r="I204" i="15"/>
  <c r="I205" i="15"/>
  <c r="I206" i="15"/>
  <c r="I207" i="15"/>
  <c r="I208" i="15"/>
  <c r="I209" i="15"/>
  <c r="I210" i="15"/>
  <c r="I211" i="15"/>
  <c r="I212" i="15"/>
  <c r="I213" i="15"/>
  <c r="I214" i="15"/>
  <c r="I215" i="15"/>
  <c r="I216" i="15"/>
  <c r="I217" i="15"/>
  <c r="I218" i="15"/>
  <c r="I219" i="15"/>
  <c r="I220" i="15"/>
  <c r="I221" i="15"/>
  <c r="I222" i="15"/>
  <c r="I223" i="15"/>
  <c r="I224" i="15"/>
  <c r="I225" i="15"/>
  <c r="I226" i="15"/>
  <c r="I227" i="15"/>
  <c r="I228" i="15"/>
  <c r="I229" i="15"/>
  <c r="I230" i="15"/>
  <c r="I231" i="15"/>
  <c r="I232" i="15"/>
  <c r="I233" i="15"/>
  <c r="I234" i="15"/>
  <c r="I235" i="15"/>
  <c r="I236" i="15"/>
  <c r="I237" i="15"/>
  <c r="I238" i="15"/>
  <c r="I239" i="15"/>
  <c r="I240" i="15"/>
  <c r="I241" i="15"/>
  <c r="I242" i="15"/>
  <c r="I243" i="15"/>
  <c r="I244" i="15"/>
  <c r="I245" i="15"/>
  <c r="I246" i="15"/>
  <c r="I247" i="15"/>
  <c r="I248" i="15"/>
  <c r="I249" i="15"/>
  <c r="I250" i="15"/>
  <c r="I251" i="15"/>
  <c r="I252" i="15"/>
  <c r="I253" i="15"/>
  <c r="I254" i="15"/>
  <c r="I255" i="15"/>
  <c r="I256" i="15"/>
  <c r="I257" i="15"/>
  <c r="I258" i="15"/>
  <c r="I259" i="15"/>
  <c r="I260" i="15"/>
  <c r="I261" i="15"/>
  <c r="I262" i="15"/>
  <c r="I263" i="15"/>
  <c r="I264" i="15"/>
  <c r="I265" i="15"/>
  <c r="I266" i="15"/>
  <c r="I267" i="15"/>
  <c r="I268" i="15"/>
  <c r="I269" i="15"/>
  <c r="I270" i="15"/>
  <c r="I271" i="15"/>
  <c r="I272" i="15"/>
  <c r="I273" i="15"/>
  <c r="I274" i="15"/>
  <c r="I275" i="15"/>
  <c r="I276" i="15"/>
  <c r="I277" i="15"/>
  <c r="I278" i="15"/>
  <c r="I279" i="15"/>
  <c r="I280" i="15"/>
  <c r="I281" i="15"/>
  <c r="I282" i="15"/>
  <c r="I283" i="15"/>
  <c r="I284" i="15"/>
  <c r="I285" i="15"/>
  <c r="I286" i="15"/>
  <c r="I287" i="15"/>
  <c r="I288" i="15"/>
  <c r="I289" i="15"/>
  <c r="I290" i="15"/>
  <c r="I291" i="15"/>
  <c r="I292" i="15"/>
  <c r="I293" i="15"/>
  <c r="I294" i="15"/>
  <c r="I295" i="15"/>
  <c r="I296" i="15"/>
  <c r="I297" i="15"/>
  <c r="I298" i="15"/>
  <c r="I299" i="15"/>
  <c r="I300" i="15"/>
  <c r="I301" i="15"/>
  <c r="I302" i="15"/>
  <c r="I303" i="15"/>
  <c r="I304" i="15"/>
  <c r="I305" i="15"/>
  <c r="I306" i="15"/>
  <c r="I307" i="15"/>
  <c r="I308" i="15"/>
  <c r="I309" i="15"/>
  <c r="I310" i="15"/>
  <c r="I311" i="15"/>
  <c r="J311" i="15"/>
  <c r="I312" i="15"/>
  <c r="L313" i="15"/>
  <c r="I313" i="15" s="1"/>
  <c r="I314" i="15"/>
  <c r="I315" i="15"/>
  <c r="I316" i="15"/>
  <c r="I317" i="15"/>
  <c r="I318" i="15"/>
  <c r="I319" i="15"/>
  <c r="I320" i="15"/>
  <c r="I321" i="15"/>
  <c r="I322" i="15"/>
  <c r="I323" i="15"/>
  <c r="I324" i="15"/>
  <c r="I325" i="15"/>
  <c r="I326" i="15"/>
  <c r="I327" i="15"/>
  <c r="I328" i="15"/>
  <c r="I329" i="15"/>
  <c r="I330" i="15"/>
  <c r="I331" i="15"/>
  <c r="I332" i="15"/>
  <c r="I333" i="15"/>
  <c r="L345" i="15"/>
  <c r="AC28" i="7" l="1"/>
  <c r="W28" i="7"/>
  <c r="S27" i="14"/>
  <c r="T27" i="14" s="1"/>
  <c r="S26" i="14"/>
  <c r="T26" i="14" s="1"/>
  <c r="S25" i="14"/>
  <c r="T25" i="14" s="1"/>
  <c r="AF28" i="7" l="1"/>
  <c r="E339" i="12"/>
  <c r="E290" i="12"/>
  <c r="E279" i="12"/>
  <c r="E263" i="12"/>
  <c r="E254" i="12"/>
  <c r="E225" i="12"/>
  <c r="E201" i="12"/>
  <c r="E178" i="12"/>
  <c r="E147" i="12"/>
  <c r="E114" i="12"/>
  <c r="E65" i="12"/>
  <c r="D65" i="12"/>
  <c r="E55" i="12"/>
  <c r="E50" i="12"/>
  <c r="E41" i="12"/>
  <c r="E31" i="12"/>
  <c r="E16" i="12"/>
  <c r="E226" i="12" l="1"/>
  <c r="E56" i="12"/>
  <c r="E340" i="12"/>
  <c r="U30" i="7"/>
  <c r="U31" i="7"/>
  <c r="U29" i="7"/>
  <c r="Y30" i="7" l="1"/>
  <c r="AC30" i="7" s="1"/>
  <c r="AF30" i="7" s="1"/>
  <c r="Y29" i="7"/>
  <c r="W29" i="7" s="1"/>
  <c r="U33" i="7"/>
  <c r="Y31" i="7"/>
  <c r="W31" i="7" s="1"/>
  <c r="W30" i="7" l="1"/>
  <c r="AC29" i="7"/>
  <c r="Y33" i="7"/>
  <c r="AC31" i="7"/>
  <c r="AF29" i="7" l="1"/>
  <c r="AC33" i="7"/>
  <c r="AF41" i="7" s="1"/>
  <c r="AF31" i="7"/>
</calcChain>
</file>

<file path=xl/sharedStrings.xml><?xml version="1.0" encoding="utf-8"?>
<sst xmlns="http://schemas.openxmlformats.org/spreadsheetml/2006/main" count="5088" uniqueCount="1252">
  <si>
    <t xml:space="preserve">By Loan </t>
  </si>
  <si>
    <t>Renovation, Modernisation, improvement, replacement of aged &amp; obsolete equipments and strengthing works</t>
  </si>
  <si>
    <t>Renovation, Modernisation &amp; Improvement (RMI)</t>
  </si>
  <si>
    <t>Loan Source</t>
  </si>
  <si>
    <t>Pepayment Period</t>
  </si>
  <si>
    <t>Moratorium Period</t>
  </si>
  <si>
    <t>Interest Rate</t>
  </si>
  <si>
    <t>Loan Amount</t>
  </si>
  <si>
    <t>Debt Component of Capex in year</t>
  </si>
  <si>
    <t>Equity Component of capex in year</t>
  </si>
  <si>
    <t>Internal Accrual Component of capex in year</t>
  </si>
  <si>
    <t>Total Cost</t>
  </si>
  <si>
    <t>Expense Capitalised</t>
  </si>
  <si>
    <t>Taxes</t>
  </si>
  <si>
    <t xml:space="preserve">Duties </t>
  </si>
  <si>
    <t>IDC</t>
  </si>
  <si>
    <t>Contigency</t>
  </si>
  <si>
    <t>Base Cost</t>
  </si>
  <si>
    <t>Project Completion date (DD-MM-YY)</t>
  </si>
  <si>
    <t>Project Star Date (DD-MM-YY)</t>
  </si>
  <si>
    <t>Project Purpose**</t>
  </si>
  <si>
    <t>Project Title</t>
  </si>
  <si>
    <t>Project Code*</t>
  </si>
  <si>
    <t>SOURCE OF FINANCING</t>
  </si>
  <si>
    <t>PLANNED CAPITAL EXPENDITURE</t>
  </si>
  <si>
    <t>PROJECT DETAILS</t>
  </si>
  <si>
    <t>( Rs. in crores)</t>
  </si>
  <si>
    <t>Please fill in the required details pertaining to each year</t>
  </si>
  <si>
    <t>This form captures investments as planned and actually incurred</t>
  </si>
  <si>
    <t>Investment Plan</t>
  </si>
  <si>
    <t>Form 1.1d</t>
  </si>
  <si>
    <t>RENOVATION &amp; MODERNISATION SCHEME</t>
  </si>
  <si>
    <t>ANNEXURE</t>
  </si>
  <si>
    <t>FY: 2018-19</t>
  </si>
  <si>
    <t>31/3/2020</t>
  </si>
  <si>
    <t>Investments Proposed for the year annual</t>
  </si>
  <si>
    <t>Proposed investment in the year (Rs.Cr)</t>
  </si>
  <si>
    <t>Proposed IDC</t>
  </si>
  <si>
    <t>Proposed Other expense</t>
  </si>
  <si>
    <t>Percentage captalisation</t>
  </si>
  <si>
    <t>Investments incurred in the year annual</t>
  </si>
  <si>
    <t>Comulativr Progress( Year on Year)</t>
  </si>
  <si>
    <t>Actual investment in the year (Rs.Cr)</t>
  </si>
  <si>
    <t xml:space="preserve"> IDC incurred </t>
  </si>
  <si>
    <t>Other expense Incurred</t>
  </si>
  <si>
    <t>Remarks</t>
  </si>
  <si>
    <t>Superintending Engineer/OMC/</t>
  </si>
  <si>
    <t>Chief Engineer/Transmission</t>
  </si>
  <si>
    <t>Superintending Engineer/OMC</t>
  </si>
  <si>
    <t>Chief Engineer/Transmission(I/C)</t>
  </si>
  <si>
    <t>FY: 2019-20</t>
  </si>
  <si>
    <t>Prepayment Period</t>
  </si>
  <si>
    <t>ANNEXURE-I Augmentation of PTRs
(For FY:2019-2020 and FY:2023-2024 each year)</t>
  </si>
  <si>
    <t>ANNEXURE-II RENOVATION &amp; MODERNISATION SCHEME
(For FY:2019-2020 and FY:2023-2024 each year)</t>
  </si>
  <si>
    <t>Total</t>
  </si>
  <si>
    <t xml:space="preserve">
(Figures Rs. in crores)</t>
  </si>
  <si>
    <t>220 KV Substations: Augmentation of Power Transformers</t>
  </si>
  <si>
    <t>Sl. No.</t>
  </si>
  <si>
    <t>Name of the substation at which augmentation of Power Transformer is proposed</t>
  </si>
  <si>
    <t>Present capacity of Power Transformer (in MVA)</t>
  </si>
  <si>
    <t>After Augmentation of Power  Transformer capacity (in MVA)</t>
  </si>
  <si>
    <t>Estimated cost (in Rs. Crores) including cost of erection</t>
  </si>
  <si>
    <t xml:space="preserve"> 2019-20</t>
  </si>
  <si>
    <t>New</t>
  </si>
  <si>
    <t>released</t>
  </si>
  <si>
    <t>400 KV SS Suryapet</t>
  </si>
  <si>
    <t>2×100</t>
  </si>
  <si>
    <t>3×100</t>
  </si>
  <si>
    <t>220 KV SS Gangaram</t>
  </si>
  <si>
    <t>1x31.5+5x50</t>
  </si>
  <si>
    <t xml:space="preserve">6x50 </t>
  </si>
  <si>
    <t xml:space="preserve">220 KV SS Salivagu </t>
  </si>
  <si>
    <t>2x31.5</t>
  </si>
  <si>
    <t>1x31.5+1x50</t>
  </si>
  <si>
    <t>220 KV SS Siddipet</t>
  </si>
  <si>
    <t>2x100+1x160</t>
  </si>
  <si>
    <t>1x100+2x160</t>
  </si>
  <si>
    <t>220 KV SS Nagole</t>
  </si>
  <si>
    <t>2x100</t>
  </si>
  <si>
    <t xml:space="preserve">1x100+ 1x160 </t>
  </si>
  <si>
    <t>220 KV SS Jagtial</t>
  </si>
  <si>
    <t>220 KV SS Sircilla</t>
  </si>
  <si>
    <t>3x100</t>
  </si>
  <si>
    <t>220 KV SS Huzurabad</t>
  </si>
  <si>
    <t>220 KV SS Parigi</t>
  </si>
  <si>
    <t>2 x 100</t>
  </si>
  <si>
    <t>1x100+1x160</t>
  </si>
  <si>
    <t>220 KV SS Bhootpur</t>
  </si>
  <si>
    <t>1x16+1x50</t>
  </si>
  <si>
    <t>220 KV SS Kosigi</t>
  </si>
  <si>
    <t>1x16+1x31.5</t>
  </si>
  <si>
    <t>Sub Total</t>
  </si>
  <si>
    <t>2020-21</t>
  </si>
  <si>
    <t>220 KV SS Kalwakurthy</t>
  </si>
  <si>
    <t>3x160</t>
  </si>
  <si>
    <t>220 KV SS Bhongir</t>
  </si>
  <si>
    <t xml:space="preserve">220 KV SS Miryalaguda </t>
  </si>
  <si>
    <t>2×80+2×100+2×160</t>
  </si>
  <si>
    <t>2×80+1×100+3×160</t>
  </si>
  <si>
    <t>2x50</t>
  </si>
  <si>
    <t xml:space="preserve">220 KV SS Siddipet </t>
  </si>
  <si>
    <t>1x100+ 2x160</t>
  </si>
  <si>
    <t>220 KV SS Yeddumailaram</t>
  </si>
  <si>
    <t>220 KV SS Sadashivapet</t>
  </si>
  <si>
    <t>2x160</t>
  </si>
  <si>
    <t>220 KV SS Hayathnagar</t>
  </si>
  <si>
    <t xml:space="preserve">2x50 </t>
  </si>
  <si>
    <t xml:space="preserve">3x50 </t>
  </si>
  <si>
    <t>220 KV SS Mandamarri</t>
  </si>
  <si>
    <t xml:space="preserve">220 KV SS Malyalapally </t>
  </si>
  <si>
    <t>220 KV SS Manthani</t>
  </si>
  <si>
    <t>2021-22</t>
  </si>
  <si>
    <t>220 KV SS Jurala</t>
  </si>
  <si>
    <t>220 KV SS Narketpally</t>
  </si>
  <si>
    <t>2x100+ 2x160</t>
  </si>
  <si>
    <t>1x100+3x160</t>
  </si>
  <si>
    <t>220 KV SS Miryalaguda</t>
  </si>
  <si>
    <t>2×80+4×160</t>
  </si>
  <si>
    <t>220 KV SS Kondamallepally</t>
  </si>
  <si>
    <t>4×100</t>
  </si>
  <si>
    <t>3×100+ 1×160</t>
  </si>
  <si>
    <t xml:space="preserve">3×160 </t>
  </si>
  <si>
    <t>220 KV SS Bheemgal</t>
  </si>
  <si>
    <t>1x100 +1x160</t>
  </si>
  <si>
    <t>220 KV SS Nirmal</t>
  </si>
  <si>
    <t>2022-23</t>
  </si>
  <si>
    <t>220 KV SS Gunrock</t>
  </si>
  <si>
    <t>220 KV GIS Erragadda</t>
  </si>
  <si>
    <t>220 KV SS Shamshabad</t>
  </si>
  <si>
    <t xml:space="preserve">220 KV SS Mandamarri </t>
  </si>
  <si>
    <t>2023-24</t>
  </si>
  <si>
    <t>4x160</t>
  </si>
  <si>
    <t>220 KV SS Shivarampally</t>
  </si>
  <si>
    <t xml:space="preserve">2x100+2x160 </t>
  </si>
  <si>
    <t xml:space="preserve">1x100+3x160 </t>
  </si>
  <si>
    <t xml:space="preserve">220 KV SS Shamshabad </t>
  </si>
  <si>
    <t>1x50+1x80</t>
  </si>
  <si>
    <t>Grand Total</t>
  </si>
  <si>
    <t>220 KV Substations : Capacitor Bank Details</t>
  </si>
  <si>
    <t>Sl.No</t>
  </si>
  <si>
    <t>Name of the substation at which Capacitor is proposed</t>
  </si>
  <si>
    <t>Capacity of Capacitor in MVAR</t>
  </si>
  <si>
    <t>Estimated cost  (in Rs. Crores) including cost of erection</t>
  </si>
  <si>
    <t>2019-20</t>
  </si>
  <si>
    <t>220 KV SS Kamareddy</t>
  </si>
  <si>
    <t>220 KV SS Salivagu</t>
  </si>
  <si>
    <t>220 KV SS Nagaram</t>
  </si>
  <si>
    <t>220 KV SS Bheemghanpur</t>
  </si>
  <si>
    <t>132 KV Substations Augmentation of Power Transformers</t>
  </si>
  <si>
    <t>132 KV SS Darmasagar</t>
  </si>
  <si>
    <t>1x31.5</t>
  </si>
  <si>
    <t>1x50</t>
  </si>
  <si>
    <t>132 KV SS Balanagar</t>
  </si>
  <si>
    <t>3x50</t>
  </si>
  <si>
    <t>2x50+1x80</t>
  </si>
  <si>
    <t>132 KV SS Jadcherla</t>
  </si>
  <si>
    <t>132 KV SS Kalwakurthy</t>
  </si>
  <si>
    <t>1x31.5+2x50</t>
  </si>
  <si>
    <t>1x31.5+1x50+1x80</t>
  </si>
  <si>
    <t>132 KV SS Thirumalaipally</t>
  </si>
  <si>
    <t>2x10/16+1x31.5</t>
  </si>
  <si>
    <t>1x10/16+2x31.5</t>
  </si>
  <si>
    <t>132 KV SS Makthal</t>
  </si>
  <si>
    <t>2x31.5+1x50</t>
  </si>
  <si>
    <t>132 KV SS Amarchintha</t>
  </si>
  <si>
    <t>1x10/16+1x31.5</t>
  </si>
  <si>
    <t>132 KV SS Mudhole</t>
  </si>
  <si>
    <t xml:space="preserve">2x10/16 </t>
  </si>
  <si>
    <t xml:space="preserve">1x10/16+1x31.5 </t>
  </si>
  <si>
    <t>132 KV SS Utnoor</t>
  </si>
  <si>
    <t xml:space="preserve">1x10/16+1x 31.5 </t>
  </si>
  <si>
    <t>132 KV SS Gangadhara</t>
  </si>
  <si>
    <t>132 KV SS Husnabad</t>
  </si>
  <si>
    <t>132 KV SS Huzurabad</t>
  </si>
  <si>
    <t>132 KV SS Pudur</t>
  </si>
  <si>
    <t>132 KV SS Yellareddypet</t>
  </si>
  <si>
    <t>1x25+2x31.5</t>
  </si>
  <si>
    <t>3x31.5</t>
  </si>
  <si>
    <t>132 KV SS Dharmaram</t>
  </si>
  <si>
    <t>132 KV SS Manakondoor</t>
  </si>
  <si>
    <t>132 KV SS Kataram</t>
  </si>
  <si>
    <t>132 KV SS RTS-B</t>
  </si>
  <si>
    <t>132 KV SS Choutuppal</t>
  </si>
  <si>
    <t>132 KV SS Wadapally</t>
  </si>
  <si>
    <t>1×15+ 1×31.5</t>
  </si>
  <si>
    <t>2×31.5</t>
  </si>
  <si>
    <t xml:space="preserve">132 KV SS Ramapuram </t>
  </si>
  <si>
    <t>1×16+1x31.5</t>
  </si>
  <si>
    <t>132 KV SS Suryapet</t>
  </si>
  <si>
    <t>2x80</t>
  </si>
  <si>
    <t>1x50+2x80</t>
  </si>
  <si>
    <t>132 KV SS Kodada</t>
  </si>
  <si>
    <t>132 KV SS Munagala</t>
  </si>
  <si>
    <t>3x10/16</t>
  </si>
  <si>
    <t>132 KV SWS Vepala Singaram</t>
  </si>
  <si>
    <t>-</t>
  </si>
  <si>
    <t>132 KV SS Geesugonda</t>
  </si>
  <si>
    <t xml:space="preserve">1x31.5+1x50 </t>
  </si>
  <si>
    <t>132 KV SS Wardhannapet</t>
  </si>
  <si>
    <t>132 KV SS Ghanpur</t>
  </si>
  <si>
    <t>132 KV SS Musthyal</t>
  </si>
  <si>
    <t xml:space="preserve">132 KV SS Inavole  </t>
  </si>
  <si>
    <t>2x16</t>
  </si>
  <si>
    <t>132 KV SS Mulugu</t>
  </si>
  <si>
    <t xml:space="preserve">132 KV SS Kamalapur </t>
  </si>
  <si>
    <t>132 KV SS Manoharabad</t>
  </si>
  <si>
    <t xml:space="preserve">132 KV SS Bollaram </t>
  </si>
  <si>
    <t>3x31.5+1x50+1x80</t>
  </si>
  <si>
    <t>1x31.5+3x50+1x80</t>
  </si>
  <si>
    <t>132 KV SS Turkayamjal</t>
  </si>
  <si>
    <t>132 KV SS Mamidipally</t>
  </si>
  <si>
    <t>220 KV SS Bonguluru</t>
  </si>
  <si>
    <t xml:space="preserve">1x50 </t>
  </si>
  <si>
    <t>1×31.5+1×50+3×100</t>
  </si>
  <si>
    <t>2×50+3×100</t>
  </si>
  <si>
    <t>132 KV SS Nellikuduru</t>
  </si>
  <si>
    <t>132 KV SS Guduru</t>
  </si>
  <si>
    <t>132 KV SS Palakurthy</t>
  </si>
  <si>
    <t>132 KV SS Chityala</t>
  </si>
  <si>
    <t xml:space="preserve">132 KV SS Chelpur </t>
  </si>
  <si>
    <t>132 KV SS  Burugupally</t>
  </si>
  <si>
    <t>132 KV SS Achampet</t>
  </si>
  <si>
    <t>132 KV SS Chinnamaroor</t>
  </si>
  <si>
    <t>132 KV SS Khila Ghanapur</t>
  </si>
  <si>
    <t>132 KV SS Ieeja</t>
  </si>
  <si>
    <t>132 KV SS Alampur</t>
  </si>
  <si>
    <t>1x31.5+1x 50</t>
  </si>
  <si>
    <t>132 KV SS Ichoda</t>
  </si>
  <si>
    <t xml:space="preserve">2x10/16+1x31.5 </t>
  </si>
  <si>
    <t>132 KV SS Raikal</t>
  </si>
  <si>
    <t>132 KV SS Munugode</t>
  </si>
  <si>
    <t>1x10/16+31.5</t>
  </si>
  <si>
    <t>132 KV SS Yerrabelly</t>
  </si>
  <si>
    <t>132 KV SS Kanagal</t>
  </si>
  <si>
    <t>132 KV SS Aitipamula</t>
  </si>
  <si>
    <t>1×31.5+1×50</t>
  </si>
  <si>
    <t xml:space="preserve">132 KV SS Haliya </t>
  </si>
  <si>
    <t>2×50</t>
  </si>
  <si>
    <t>1×50+1×80</t>
  </si>
  <si>
    <t>132 KV SS Nizamabad</t>
  </si>
  <si>
    <t>2x50 + 1x80</t>
  </si>
  <si>
    <t>132 KV SS Nandipet</t>
  </si>
  <si>
    <t>1x50 + 1x80</t>
  </si>
  <si>
    <t>132 KV SS Jakora</t>
  </si>
  <si>
    <t>132 KV SS Domakonda</t>
  </si>
  <si>
    <t>1 x 31.5 + 1x50</t>
  </si>
  <si>
    <t xml:space="preserve">132 KV SS Nellikuduru </t>
  </si>
  <si>
    <t xml:space="preserve">132 KV SS Jangaon </t>
  </si>
  <si>
    <t>132 KV SS Nekkonda</t>
  </si>
  <si>
    <t xml:space="preserve">132 KV SS Inavole </t>
  </si>
  <si>
    <t>132 KV SS Chegunta</t>
  </si>
  <si>
    <t>1x31.5+1x80</t>
  </si>
  <si>
    <t>220 KV SS Ghanapur</t>
  </si>
  <si>
    <t>1x31.5+1x80+3x160</t>
  </si>
  <si>
    <t>2x80+3x160</t>
  </si>
  <si>
    <t>220 KV SS Fabcity</t>
  </si>
  <si>
    <t xml:space="preserve">2x50+2x100 </t>
  </si>
  <si>
    <t>1 x50+1x80+2x100</t>
  </si>
  <si>
    <t>220 KV SS Singotam</t>
  </si>
  <si>
    <t>132 KV SS Marikal</t>
  </si>
  <si>
    <t>132 KV SS Adilabad</t>
  </si>
  <si>
    <t>132 KV SS Asifabad</t>
  </si>
  <si>
    <t>2x10/16</t>
  </si>
  <si>
    <t>2x16+1x31.5</t>
  </si>
  <si>
    <t>132 KV SS Bellampally</t>
  </si>
  <si>
    <t>132 KV SS Chennur</t>
  </si>
  <si>
    <t>132 KV SS Mancherial</t>
  </si>
  <si>
    <t>132 KV SS Luxettipet</t>
  </si>
  <si>
    <t>132 KV SS Nalgonda</t>
  </si>
  <si>
    <t>132 KV SS Ramannapet</t>
  </si>
  <si>
    <t>132 KV SS Bibinagar</t>
  </si>
  <si>
    <t>132 KV SS Kolanpaka</t>
  </si>
  <si>
    <t>132 KV SS Mothkur</t>
  </si>
  <si>
    <t>132 KV SS Dirsincherla</t>
  </si>
  <si>
    <t>132 KV SS Kondamallepally</t>
  </si>
  <si>
    <t>3x80</t>
  </si>
  <si>
    <t>132 KV SS Thungathurthy</t>
  </si>
  <si>
    <t>132 KV SS Mattampally</t>
  </si>
  <si>
    <t>132 KV SS Kamareddy</t>
  </si>
  <si>
    <t>1x31.5 +1x50</t>
  </si>
  <si>
    <t>132 KV SS Dasnagar</t>
  </si>
  <si>
    <t>132 KV SS Dornakal</t>
  </si>
  <si>
    <t>132 KV SS Narmetta</t>
  </si>
  <si>
    <t>132 KV SS Inavole</t>
  </si>
  <si>
    <t>132 KV SS Doulthbad</t>
  </si>
  <si>
    <t>132 KV SS Kandi</t>
  </si>
  <si>
    <t>132 KV SS Ibrahimpatnam</t>
  </si>
  <si>
    <t>132 KV SS Sirpur Kagaznagar</t>
  </si>
  <si>
    <t>132 KV SS Shaligowraram</t>
  </si>
  <si>
    <t>1×50+1x80</t>
  </si>
  <si>
    <t>2×80</t>
  </si>
  <si>
    <t>132 KV SS Madgulapally</t>
  </si>
  <si>
    <t>132 KV SS Guntipally</t>
  </si>
  <si>
    <t>3×31.5</t>
  </si>
  <si>
    <t>132 KV SS Sirikonda</t>
  </si>
  <si>
    <t>220 KV SS Warangal</t>
  </si>
  <si>
    <t>132 KV SS Palamakula</t>
  </si>
  <si>
    <t>132 KV SS Pashamailaram</t>
  </si>
  <si>
    <t>132 KV SS Sadasivapet</t>
  </si>
  <si>
    <t>2x31.5+1x80</t>
  </si>
  <si>
    <t>1x31.5+2x80</t>
  </si>
  <si>
    <t xml:space="preserve">132 KV SS  Peddashankarampet </t>
  </si>
  <si>
    <t>1x 31.5+1x50</t>
  </si>
  <si>
    <t>132 KV SS Takkalapally</t>
  </si>
  <si>
    <t>1x80+1x31.5</t>
  </si>
  <si>
    <t>2×50+1×80</t>
  </si>
  <si>
    <t>1×50+2×80</t>
  </si>
  <si>
    <t>132 KV SS Marriguda</t>
  </si>
  <si>
    <t>3×50</t>
  </si>
  <si>
    <t xml:space="preserve">132 KV SS Wadapally </t>
  </si>
  <si>
    <t>1×31.5+1x50</t>
  </si>
  <si>
    <t>1×31.5+1×80</t>
  </si>
  <si>
    <t>132 KV SS Banswada</t>
  </si>
  <si>
    <t>132 KV SS Yellandu</t>
  </si>
  <si>
    <t xml:space="preserve">132 KV SS Tunikibollaram </t>
  </si>
  <si>
    <t>132 KV SS Singur</t>
  </si>
  <si>
    <t>132 KV SS Ramayampet</t>
  </si>
  <si>
    <t xml:space="preserve">132 KV SS Medak </t>
  </si>
  <si>
    <t>132 KV SS Gunrock</t>
  </si>
  <si>
    <t>2×50+2×80</t>
  </si>
  <si>
    <t>132 KV SS Jubilee Hills</t>
  </si>
  <si>
    <t>1x10/16+1x50+2x80</t>
  </si>
  <si>
    <t>132 KV SS Vikarabad</t>
  </si>
  <si>
    <t xml:space="preserve">2x16 </t>
  </si>
  <si>
    <t>132 KV SS IDPL</t>
  </si>
  <si>
    <t>132 KV SS Chintal</t>
  </si>
  <si>
    <t>132 KV SS Medchal</t>
  </si>
  <si>
    <t>132 KV SS RC Puram</t>
  </si>
  <si>
    <t>2x10/16+3x50</t>
  </si>
  <si>
    <t>2x10/16+2x50+1x80</t>
  </si>
  <si>
    <t>2×50+3×80</t>
  </si>
  <si>
    <t>1×50+4×80</t>
  </si>
  <si>
    <t>132 KV Substations Capacitor Bank Details</t>
  </si>
  <si>
    <t>Estimated cost (Rs. Crores) including cost of erection</t>
  </si>
  <si>
    <t>2019-2020</t>
  </si>
  <si>
    <t>1x10+1x5</t>
  </si>
  <si>
    <t xml:space="preserve">2×10 </t>
  </si>
  <si>
    <t>132 KV SS Haliya</t>
  </si>
  <si>
    <t>132 KV SS Ramapuram</t>
  </si>
  <si>
    <t>2x7.5</t>
  </si>
  <si>
    <t>2x10</t>
  </si>
  <si>
    <t>1x10</t>
  </si>
  <si>
    <t>132 KV SS Vepala singaram</t>
  </si>
  <si>
    <t xml:space="preserve">220 KV SS Warangal </t>
  </si>
  <si>
    <t>132 KV SS Narsampet</t>
  </si>
  <si>
    <t>Sub-total</t>
  </si>
  <si>
    <t>132 KV SS Ayyagaripally</t>
  </si>
  <si>
    <t>220 KV SS Waddekothapally</t>
  </si>
  <si>
    <t xml:space="preserve">132 KV SS Waddepally </t>
  </si>
  <si>
    <t>132 KV SS Lingampet</t>
  </si>
  <si>
    <t>132 KV SS Armoor</t>
  </si>
  <si>
    <t>132 KV SS Peddanagaram</t>
  </si>
  <si>
    <t>132 KV SS Morthad</t>
  </si>
  <si>
    <t>132 KV SS Raghunathpally</t>
  </si>
  <si>
    <t>132 KV SS Habsipur</t>
  </si>
  <si>
    <t>132 KV SS Tunikibollaram</t>
  </si>
  <si>
    <t>132 KV SS Angadikistapur</t>
  </si>
  <si>
    <t>132 KV SS Duddeda</t>
  </si>
  <si>
    <t>132 KV SS Chandulapur</t>
  </si>
  <si>
    <t xml:space="preserve">132 KV SS Zaheerabad </t>
  </si>
  <si>
    <t>132 KV SS Jogipet</t>
  </si>
  <si>
    <t>132 KV SS Narayanakhed</t>
  </si>
  <si>
    <t>132 KV SS Minpur</t>
  </si>
  <si>
    <t>132 KV SS Narsapur</t>
  </si>
  <si>
    <t>132 KV SS Kosigi</t>
  </si>
  <si>
    <t>132 KV SS Alwal</t>
  </si>
  <si>
    <t>132 KV SS Midjil</t>
  </si>
  <si>
    <t>132 KV SS Madugula</t>
  </si>
  <si>
    <t>132 KV SS Narayanpet</t>
  </si>
  <si>
    <t>132 KV SS Maddur</t>
  </si>
  <si>
    <t>132 KV SS Srirangapur</t>
  </si>
  <si>
    <t>132 KV SS Gadwal</t>
  </si>
  <si>
    <t>3x7.2</t>
  </si>
  <si>
    <t>10+5</t>
  </si>
  <si>
    <t>132 KV SS Khanpur</t>
  </si>
  <si>
    <t>132 KV SS Thallada</t>
  </si>
  <si>
    <t>132 KV SS Bhadrachalam</t>
  </si>
  <si>
    <t>132 KV SS Dharmasagar</t>
  </si>
  <si>
    <t>FY: 2020-21</t>
  </si>
  <si>
    <t>FY: 2021-22</t>
  </si>
  <si>
    <t>FY: 2022-23</t>
  </si>
  <si>
    <t>FY: 2023-24</t>
  </si>
  <si>
    <t>Augmentation of PTR Capacities at various 220KV Sub-station</t>
  </si>
  <si>
    <t xml:space="preserve">Augmentation of PTR Capacities </t>
  </si>
  <si>
    <t>Augmentation of PTR Capacities at various 132KV Sub-station</t>
  </si>
  <si>
    <t>Total Cost in crores</t>
  </si>
  <si>
    <t>Supply and Erection of Capacitor banks at various 220 KV Sub-stations</t>
  </si>
  <si>
    <t>Supply and Erection of Capacitor banks at various 132KV Sub-stations</t>
  </si>
  <si>
    <t>Funding to be tied up for Augmentation schemes</t>
  </si>
  <si>
    <t>Scheme code</t>
  </si>
  <si>
    <t>Description of work</t>
  </si>
  <si>
    <t>T.O.O.No &amp; Date (With amounts)</t>
  </si>
  <si>
    <t>T.O.O Amount (Rs. In Lakhs)</t>
  </si>
  <si>
    <t>Unit</t>
  </si>
  <si>
    <t>Funding requested U.O Dt:</t>
  </si>
  <si>
    <t xml:space="preserve">Loan from </t>
  </si>
  <si>
    <t>Loan No.</t>
  </si>
  <si>
    <t>Remarks/ Amount sanctioned</t>
  </si>
  <si>
    <t>Existing PTRs Capacity (in MVA)</t>
  </si>
  <si>
    <t>Proposed Enhancement of PTRs capacity (in MVA)</t>
  </si>
  <si>
    <t>10.02.2018 status</t>
  </si>
  <si>
    <t>220KV SS Shivarampally</t>
  </si>
  <si>
    <t>23, Dt.28.01.2014</t>
  </si>
  <si>
    <t>Augmentation of PTR capacity</t>
  </si>
  <si>
    <t>132KV SS Shapurnagar</t>
  </si>
  <si>
    <t>132Kv SS Parigi</t>
  </si>
  <si>
    <t>132KV SS Gunrock</t>
  </si>
  <si>
    <t>220KV SS Gachibowli</t>
  </si>
  <si>
    <t>132KV SS Rompicherla</t>
  </si>
  <si>
    <t>AG15TOO040</t>
  </si>
  <si>
    <t>Augmentation of PTR capacity at 220KV SS Narketpally (160MVA)</t>
  </si>
  <si>
    <t>40, Dt.25.02.2015 (520 lakhs)</t>
  </si>
  <si>
    <t>5112, 3600</t>
  </si>
  <si>
    <t>Under 9 hrs. Agl. scheme</t>
  </si>
  <si>
    <t>U.O No. 450 / 2015, 17.10.2015</t>
  </si>
  <si>
    <t>1x160 + 2x100</t>
  </si>
  <si>
    <t>2x160 + 1x100</t>
  </si>
  <si>
    <t>2x160 + 2x100</t>
  </si>
  <si>
    <t>over</t>
  </si>
  <si>
    <t>Augmentation of PTR capacity at 132KV SS Choutuppal (50MVA)</t>
  </si>
  <si>
    <t>40, Dt.25.02.2015 (228 lakhs)</t>
  </si>
  <si>
    <t>1x50 + 1x31.5</t>
  </si>
  <si>
    <t>AG15TOO057</t>
  </si>
  <si>
    <t>Augmentation of PTR capacity at 132KV SS Kodada (2x50MVA)</t>
  </si>
  <si>
    <t>57, Dt.26.03.2015 (422 lakhs)</t>
  </si>
  <si>
    <t>2X50</t>
  </si>
  <si>
    <t>Augmentation of PTR capacity at 132KV SS Khammam (50MVA)</t>
  </si>
  <si>
    <t>57, Dt.26.03.2015 (201 lakhs)</t>
  </si>
  <si>
    <t>2X50+1X31.5</t>
  </si>
  <si>
    <t>3X50+ 1X31.5</t>
  </si>
  <si>
    <t>Augmentation of PTR capacity at 132KV SS Waddepally (50MVA)</t>
  </si>
  <si>
    <t>57, Dt.26.03.2015 (229 lakhs)</t>
  </si>
  <si>
    <t>Funding not required and as it is covered in the TOO 82, Dt:01.05.2015</t>
  </si>
  <si>
    <t>2X31.5</t>
  </si>
  <si>
    <t>1x50+1x31.5</t>
  </si>
  <si>
    <t>2X50 --- 1 No. 50 MVA i.e 3rd  given to mustyal</t>
  </si>
  <si>
    <t>A-15-05.AG15TOO082</t>
  </si>
  <si>
    <r>
      <t>Aug of PTRs for providing 9Hrs.Agl supply in</t>
    </r>
    <r>
      <rPr>
        <b/>
        <sz val="12"/>
        <color theme="1"/>
        <rFont val="Times New Roman"/>
        <family val="1"/>
      </rPr>
      <t xml:space="preserve"> METRO &amp; RURAL Zones</t>
    </r>
  </si>
  <si>
    <t>82,01.05.2015 (28303.46 Lakhs)</t>
  </si>
  <si>
    <t>As per TOO</t>
  </si>
  <si>
    <t>REC</t>
  </si>
  <si>
    <t>25473.11 Lakhs</t>
  </si>
  <si>
    <t>All Charged</t>
  </si>
  <si>
    <t>A-15-06.AG15TOO083</t>
  </si>
  <si>
    <r>
      <t xml:space="preserve">Aug of PTRs for providing 9Hrs.Agl supply in </t>
    </r>
    <r>
      <rPr>
        <b/>
        <sz val="12"/>
        <color theme="1"/>
        <rFont val="Times New Roman"/>
        <family val="1"/>
      </rPr>
      <t>WARANGAL Zone</t>
    </r>
  </si>
  <si>
    <t>83,01.05.2015 (23375.28Lakhs)</t>
  </si>
  <si>
    <t>21037.75 Lakhs</t>
  </si>
  <si>
    <t>A-15-07.AG15TOO114</t>
  </si>
  <si>
    <t xml:space="preserve">Augmentation of Transformer capacities at 220KV SS Narketpally, 220KV SS Konda Mallepally &amp; 220KV SS Miryalaguda for extending 9 Hrs. Agl. supply during day time. </t>
  </si>
  <si>
    <t>114, Dt.02.07.2015 (1135.74 lakhs)</t>
  </si>
  <si>
    <t>PFC</t>
  </si>
  <si>
    <t>37203015 / March 2017</t>
  </si>
  <si>
    <t>10.14 Crores</t>
  </si>
  <si>
    <t>AG15TOO115</t>
  </si>
  <si>
    <t>Augmentation of Transformer capacities at 220KV SS Dichpally for extending 9 Hrs. Agl. supply during day time.</t>
  </si>
  <si>
    <t>115, Dt.02.07.2015 (378.58 lakhs)</t>
  </si>
  <si>
    <t>A-15-04.AG15TOO071</t>
  </si>
  <si>
    <t>Augmentation of PTR capacity at 132KV SS Chintal (50MVA)</t>
  </si>
  <si>
    <t>71, Dt.15.04.2015 (201 lakhs)</t>
  </si>
  <si>
    <t>Augmentation of Transformer capacities in GHMC area</t>
  </si>
  <si>
    <t>3.70 Crores</t>
  </si>
  <si>
    <t>1X50+1X31.5</t>
  </si>
  <si>
    <t>Augmentation of PTR capacity at 132KV SS Jubilee Hills (31.5MVA)</t>
  </si>
  <si>
    <t>71, Dt.15.04.2015 (214 lakhs)</t>
  </si>
  <si>
    <t>2x80 + 1x50 + 1x10/16MVA (132/11KV)</t>
  </si>
  <si>
    <t>2x80 + 1x50+ 1x31.5MVA (132/33KV)</t>
  </si>
  <si>
    <t>2x80+1x50+1x10/16 (132/11KV)</t>
  </si>
  <si>
    <t>2x80+2x50</t>
  </si>
  <si>
    <t>To be covered</t>
  </si>
  <si>
    <t>Under 24 Hrs. again added</t>
  </si>
  <si>
    <t>A-15-02.AG15TOO028</t>
  </si>
  <si>
    <t>Augmentation of PTR capacity at 132KV SS Hussainsagar (80MVA)</t>
  </si>
  <si>
    <t>28, Dt.12.02.2015 (277 lakhs)</t>
  </si>
  <si>
    <t>7.42Crores</t>
  </si>
  <si>
    <t>1X80+1X50</t>
  </si>
  <si>
    <t>Augmentation of PTR capacity at 132KV SS Chilakalguda (2x80MVA)</t>
  </si>
  <si>
    <t>28, Dt.12.02.2015 (554 lakhs)</t>
  </si>
  <si>
    <t>80+50</t>
  </si>
  <si>
    <t>A-15-09.AG15TOO216</t>
  </si>
  <si>
    <t>Augmentation of PTR capacity at 132KV SS Khammam (3x50+1x31.5MVA)</t>
  </si>
  <si>
    <t>216, Dt.20.11.2015 (201 lakhs)</t>
  </si>
  <si>
    <t>U.O No. 598 / 2016, 03.02.2016</t>
  </si>
  <si>
    <t>1.79 Crores</t>
  </si>
  <si>
    <t>3x50 +1x31.5</t>
  </si>
  <si>
    <t>A-16-02.AG16TOO024</t>
  </si>
  <si>
    <t>Augmentation of PTR capacity at 220KV SS Moulali (80MVA)</t>
  </si>
  <si>
    <t>24, Dt.16.02.2016 (515 lakhs)</t>
  </si>
  <si>
    <t>U.O No. 669 / 2016, 10.03.2016</t>
  </si>
  <si>
    <t>10.27 Crores</t>
  </si>
  <si>
    <t>2X80+ 1X50</t>
  </si>
  <si>
    <t>3x80+1x50</t>
  </si>
  <si>
    <t>3x80+1x31.5</t>
  </si>
  <si>
    <t>Augmentation of PTR capacity at 220KV SS Sivarampally (80MVA)</t>
  </si>
  <si>
    <t>24, Dt.16.02.2016 (636 lakhs)</t>
  </si>
  <si>
    <t>2x80+ 2x50</t>
  </si>
  <si>
    <t>3x80+2x50</t>
  </si>
  <si>
    <t>A-16-04.AG16TOO038</t>
  </si>
  <si>
    <t>Augmentation of PTR capacity at 132KV SS Madhapur (80MVA)</t>
  </si>
  <si>
    <t>38, Dt.01.03.2016 (473 lakhs)</t>
  </si>
  <si>
    <t>4.22 Crores</t>
  </si>
  <si>
    <t>2X80</t>
  </si>
  <si>
    <t>A-16-06.TOOMS61</t>
  </si>
  <si>
    <t>132KV SS Thunikibollaram</t>
  </si>
  <si>
    <t>61, 23.04.2016</t>
  </si>
  <si>
    <t>Augmentation of Transformer capacities</t>
  </si>
  <si>
    <t>U.O No. 54 / 2016, 11.05.2016</t>
  </si>
  <si>
    <t>7.99 Crores</t>
  </si>
  <si>
    <t xml:space="preserve">2X10/16 </t>
  </si>
  <si>
    <t>400KV SS Gajwel</t>
  </si>
  <si>
    <t>2x160+1x100</t>
  </si>
  <si>
    <t>A-15-24.AG15TOO033</t>
  </si>
  <si>
    <t>33, 14.02.2015 (Revision to 23, 28.01.2014)</t>
  </si>
  <si>
    <t>U.O No. 711 / 2016, 06.04.2016</t>
  </si>
  <si>
    <t>Balance funding required Rs.126 Lakhs</t>
  </si>
  <si>
    <t>2x80+1x50</t>
  </si>
  <si>
    <t>Rs.325 lakhs funding tied up with REC</t>
  </si>
  <si>
    <t>A-15-25.AG15TOO108</t>
  </si>
  <si>
    <t>108, 23.06.2015                          (Revision to 23, 28.01.2014)</t>
  </si>
  <si>
    <t>Balance funding required Rs.161 Lakhs</t>
  </si>
  <si>
    <t>1x80+2x50</t>
  </si>
  <si>
    <t>1x80+3x50</t>
  </si>
  <si>
    <t>Rs.409 lakhs funding tied up with REC</t>
  </si>
  <si>
    <t>A-16-05.TOO97DT16072016</t>
  </si>
  <si>
    <t>132KV SS Erragadda</t>
  </si>
  <si>
    <t>97, 16.07.2016</t>
  </si>
  <si>
    <t>U.O No. 218 / 2016, 27.07.2016</t>
  </si>
  <si>
    <t>2X80+ 1X50+1x40 (132/66KV)</t>
  </si>
  <si>
    <t>3x80+1x40 (132/66KV)</t>
  </si>
  <si>
    <t>A-16-10.TOO167DT08122016</t>
  </si>
  <si>
    <t>220KV SS Gunrock</t>
  </si>
  <si>
    <t>167, 08.12.2016</t>
  </si>
  <si>
    <t>U.O No. 49 / 2017, 28.01.2017</t>
  </si>
  <si>
    <t>220KV SS Ghanapur</t>
  </si>
  <si>
    <t>2X160+1x100</t>
  </si>
  <si>
    <t>3X160</t>
  </si>
  <si>
    <t>A-16-09.TOO169DT09122016</t>
  </si>
  <si>
    <t>220KV SS Malyalapally</t>
  </si>
  <si>
    <t>169, 09.12.2016</t>
  </si>
  <si>
    <t>1x160+1x100</t>
  </si>
  <si>
    <t>O-16-01.TOO4DT11012017</t>
  </si>
  <si>
    <t>Procurement of EHT SS equipment required for O&amp;M and PTRs rolling stock</t>
  </si>
  <si>
    <t>4, 11.01.2017</t>
  </si>
  <si>
    <t>Equipment</t>
  </si>
  <si>
    <t>U.O No. 133 / 2017, 14.03.2017</t>
  </si>
  <si>
    <t>A-17-01
Budget kept in SAP as per the CMD note approval</t>
  </si>
  <si>
    <t>Augmentation of Transformer capacities at various EHT SS for extending 24 Hrs. Agl. supply in Warangal Zone</t>
  </si>
  <si>
    <t>77, 20.05.2017</t>
  </si>
  <si>
    <t>U.O No. 460 / 2017, 13.06.2017</t>
  </si>
  <si>
    <t>132 KV SS Kusumanchi</t>
  </si>
  <si>
    <t>2*50</t>
  </si>
  <si>
    <t>3*50</t>
  </si>
  <si>
    <t>1*31.5+1*16</t>
  </si>
  <si>
    <t>2*31.5</t>
  </si>
  <si>
    <t>132 KV SS  Yellandu</t>
  </si>
  <si>
    <t>1*50+1*31.5</t>
  </si>
  <si>
    <t>1*80+2*50</t>
  </si>
  <si>
    <t>2*80+1*50</t>
  </si>
  <si>
    <t>132 KV SS Jangaon</t>
  </si>
  <si>
    <t>132 KV SS Mustyal</t>
  </si>
  <si>
    <t>132 KV SS Manakondur</t>
  </si>
  <si>
    <t>132 KV SS Chippalapally</t>
  </si>
  <si>
    <t>2*16</t>
  </si>
  <si>
    <t>132 KV SS Mallaram</t>
  </si>
  <si>
    <t>132 KV SS Shanigaram</t>
  </si>
  <si>
    <t>1*50+2*31.5</t>
  </si>
  <si>
    <t>220/132  KV SS Kamareddy</t>
  </si>
  <si>
    <t>2*100</t>
  </si>
  <si>
    <t>1*160+2*100</t>
  </si>
  <si>
    <t>220/132/33 KV SS Dichpally</t>
  </si>
  <si>
    <t>2*160+2*100</t>
  </si>
  <si>
    <t>3*160+1*100</t>
  </si>
  <si>
    <t>132 KV SS Bodhan</t>
  </si>
  <si>
    <t>132 KV SS Bheemgal</t>
  </si>
  <si>
    <t>1*80+1*50</t>
  </si>
  <si>
    <t>132 KV SS Nizamsagar</t>
  </si>
  <si>
    <t>132 KV SS Bichkunda</t>
  </si>
  <si>
    <t>220 KV SS Mandamarry (Bellampally)</t>
  </si>
  <si>
    <t>3*100</t>
  </si>
  <si>
    <t>132 KV SS Burugupally</t>
  </si>
  <si>
    <t>132 KV Khanapur (*)</t>
  </si>
  <si>
    <t>A-17-02</t>
  </si>
  <si>
    <t>Augmentation of Transformer capacities at various EHT SS for extending 24 Hrs. Agl. supply in Metro and Rural Zones</t>
  </si>
  <si>
    <t>87, 02.06.2017</t>
  </si>
  <si>
    <t>132KV SS Jubilee Hills</t>
  </si>
  <si>
    <t>132KV SS Jubilee Hills (50 MVA in place of 10/16MVA 132/11KV)</t>
  </si>
  <si>
    <t>132KV SS Asif nagar</t>
  </si>
  <si>
    <t>1x80+1x50</t>
  </si>
  <si>
    <t>132KV SS Asif nagar (80 MVA in place of 50MVA)</t>
  </si>
  <si>
    <t>220KV SS Sivarampally</t>
  </si>
  <si>
    <t>1x160+3X100</t>
  </si>
  <si>
    <t>2x160+2x100</t>
  </si>
  <si>
    <t>220KV SS Sivarampally (160 MVA in place of 100 MVA)</t>
  </si>
  <si>
    <t>220KV SS Ghanapur (80MVA in place of 31.5MVA)</t>
  </si>
  <si>
    <t>220KV SS Nagole</t>
  </si>
  <si>
    <t>220KV SS Nagole (80MVA in place of 31.5MVA)</t>
  </si>
  <si>
    <t>132KV SS Malkaram</t>
  </si>
  <si>
    <t>132KV SS Malkaram (80MVA in place of 50MVA)</t>
  </si>
  <si>
    <t>132 KV SS Turkayamjal (50MVA in place of 31.5MVA)</t>
  </si>
  <si>
    <t>3x160+1x100</t>
  </si>
  <si>
    <t>220KV SS Gachibowli (160MVA in place of 100MVA)</t>
  </si>
  <si>
    <t>220KV SS Medchel</t>
  </si>
  <si>
    <t>220KV SS Medchel (160MVA in place of 100MVA)</t>
  </si>
  <si>
    <t>220KV SS Shapurnagar</t>
  </si>
  <si>
    <t>220KV SS Shapurnagar (80 MVA in place of 50 MVA)</t>
  </si>
  <si>
    <t>220KV SS Mahaboobnagar (Bhoothpur)</t>
  </si>
  <si>
    <t>220KV SS Mahaboobnagar (Bhoothpur) (160 MVA in place of 100 MVA)</t>
  </si>
  <si>
    <t>220KVSS Minpur</t>
  </si>
  <si>
    <t>220KVSS Minpur(160MVA in place of 100MVA)</t>
  </si>
  <si>
    <t>132KV SS Pashamailaram</t>
  </si>
  <si>
    <t>1x50+2x31.5</t>
  </si>
  <si>
    <t>132KV SS Pashamailaram (1Nos. 50MVA in place of 1Nos.31.5MVA) (I/II)</t>
  </si>
  <si>
    <t>132KV SS Bollaram</t>
  </si>
  <si>
    <t>1x50+4x31.5</t>
  </si>
  <si>
    <t>1x80+1x50+3x31.5</t>
  </si>
  <si>
    <t>132KV SS Bollaram (80MVA in place of 31.5MVA)</t>
  </si>
  <si>
    <t>Procurement of Battery sets of various capacities for various Substations of TSTRANSCO to maintain the Healthiness of the System – Administrative Approval -Regarding</t>
  </si>
  <si>
    <t>97, 24.06.2017</t>
  </si>
  <si>
    <t>U.O No. 583/17, Dt:31.07.2017</t>
  </si>
  <si>
    <t>Replacement of aged / obsolete equipment &amp; strengthening/improvement works in EHT sub-stations and Transmission lines under Renovation &amp; Modernization Scheme during the FY: 2017-18, FY:2018-19 - Administrative approval - Regarding</t>
  </si>
  <si>
    <t>146, 07.10.2017</t>
  </si>
  <si>
    <t>172, Dt:29.11.2017</t>
  </si>
  <si>
    <t>U.O No. 831/17, Dt:29.11.2017</t>
  </si>
  <si>
    <t xml:space="preserve">at (i) 400KV Malkaram SS from 2X100MVA to 1X160MVA +1X100MVA and (ii) 220KV Gachibowli SS from 1x80+2x50 MVA to 2x80+2x50 instead of 1x80+2x50 MVA to 1x80+3x50 MVA  (with 5 Nos. 33 KV Bays) </t>
  </si>
  <si>
    <t xml:space="preserve"> 400KV Malkaram SS</t>
  </si>
  <si>
    <t>56, Dt.16.03.2018.</t>
  </si>
  <si>
    <t>220KV Gachibowli S</t>
  </si>
  <si>
    <t>132KV Manoharabad SS</t>
  </si>
  <si>
    <t>55, Dt.16.03.2018</t>
  </si>
  <si>
    <t>80.22 Crores</t>
  </si>
  <si>
    <t>Total in Lakhs</t>
  </si>
  <si>
    <t>9 Hrs Agl.</t>
  </si>
  <si>
    <t>132KV SS Mamidipally (UP-coming)</t>
  </si>
  <si>
    <t>220 KV SS Sitapuram (Up-coming)</t>
  </si>
  <si>
    <t>132 KV SS Khanapur</t>
  </si>
  <si>
    <t>132 KV SS Ghanapur</t>
  </si>
  <si>
    <t>132 KV SS Adilabad (failed PTR )</t>
  </si>
  <si>
    <t>220 KV SS Manthani (Up-coming)</t>
  </si>
  <si>
    <t>220 KV SS Huzurabad (Upcoming)</t>
  </si>
  <si>
    <t>220 KV SS Chandrayanagutta</t>
  </si>
  <si>
    <t>220 KV SS Kosigi (Upcoming)</t>
  </si>
  <si>
    <t>Adilabad</t>
  </si>
  <si>
    <t>06.03.2016</t>
  </si>
  <si>
    <t>1x31.5+1x10/16</t>
  </si>
  <si>
    <t>Are in force-83 T.O.O  110, 09-07-2013</t>
  </si>
  <si>
    <t xml:space="preserve">132/33 KV SS Sirpur Kagaznagar </t>
  </si>
  <si>
    <t>14.10.2015</t>
  </si>
  <si>
    <t>26.03.2016</t>
  </si>
  <si>
    <t>Are in force-83 T.O.O  313, 18-01-2013</t>
  </si>
  <si>
    <t>07.09.2015</t>
  </si>
  <si>
    <t>2 X 100</t>
  </si>
  <si>
    <t>1x100</t>
  </si>
  <si>
    <t>Are in force-83 T.O.O  29, 03-05-2012</t>
  </si>
  <si>
    <t>220/132 KV SS Mandamarry (Bellampally)</t>
  </si>
  <si>
    <t>Nizamabad</t>
  </si>
  <si>
    <t>06.11.2015</t>
  </si>
  <si>
    <t>2 x 31.5</t>
  </si>
  <si>
    <t>Are in force-83 T.O.O  131, 01-10-2009</t>
  </si>
  <si>
    <t>09.10.2015</t>
  </si>
  <si>
    <t>2 x 10/16</t>
  </si>
  <si>
    <t>Are in force-83 T.O.O  54, 21-05-2012</t>
  </si>
  <si>
    <t>04.05.2016</t>
  </si>
  <si>
    <t>05.01.2016</t>
  </si>
  <si>
    <t>Karimnagar</t>
  </si>
  <si>
    <t>25.01.2016</t>
  </si>
  <si>
    <t xml:space="preserve">Are in force-83 T.O.O  385, 07-03-2013 </t>
  </si>
  <si>
    <t>19.12.2015</t>
  </si>
  <si>
    <t xml:space="preserve">2x31.5  </t>
  </si>
  <si>
    <t>Are in force-83 T.O.O  84, 22-07-2008, for 1No.31.5MVA</t>
  </si>
  <si>
    <t>132 KV SS Jammikunta</t>
  </si>
  <si>
    <t>08.06.2015</t>
  </si>
  <si>
    <t>132 KV SS Dharmapuri</t>
  </si>
  <si>
    <t>31.03.2016</t>
  </si>
  <si>
    <t>Are in force-83 T.O.O  84, 22-07-2008, for  2nd 50MVA</t>
  </si>
  <si>
    <t>132 KV SS Jagitial</t>
  </si>
  <si>
    <t>25.02.2016</t>
  </si>
  <si>
    <t xml:space="preserve">2 x 31.5 </t>
  </si>
  <si>
    <t xml:space="preserve">1x31.5 + 1x10/16 </t>
  </si>
  <si>
    <t>Are in force-83 T.O.O  84, 22-07-2008</t>
  </si>
  <si>
    <t>19.06.2015</t>
  </si>
  <si>
    <t>Are in force-83 T.O.O  82, 20-06-2013</t>
  </si>
  <si>
    <t>29.01.2016</t>
  </si>
  <si>
    <t>Are in force-83 T.O.O  82, 20-06-2013, for 1No.31.5MVA</t>
  </si>
  <si>
    <t>Warangal</t>
  </si>
  <si>
    <t>28.04.2016</t>
  </si>
  <si>
    <t>Are in force-83 T.O.O  47, 04-06-2008</t>
  </si>
  <si>
    <t>132 KV SS Chelpur</t>
  </si>
  <si>
    <t>26.02.2016</t>
  </si>
  <si>
    <t>Are in force-83 T.O.O  110, 09.07.2013,          for 1 No. 31.5MVA</t>
  </si>
  <si>
    <t>132 KV SS Pedda Nagaram</t>
  </si>
  <si>
    <t>Are in force-83 T.O.O  82, 20-06-2013, for 2nd31.5MVA</t>
  </si>
  <si>
    <t>1x80 + 2x50</t>
  </si>
  <si>
    <t xml:space="preserve">1x80 + 1x50 </t>
  </si>
  <si>
    <t>Are in force-83 T.O.O   152, 13-08-2013</t>
  </si>
  <si>
    <t>220/132/33 KV SS Warangal</t>
  </si>
  <si>
    <t>Khammam</t>
  </si>
  <si>
    <t>3x50+1x31.5 (instead of 3x50)</t>
  </si>
  <si>
    <t>2x50+1x31.5</t>
  </si>
  <si>
    <t>Are in force-83 T.O.O  57, 26-03-2015</t>
  </si>
  <si>
    <t>132 KV SS Khammam</t>
  </si>
  <si>
    <t>22.03.2016</t>
  </si>
  <si>
    <t>T.O.O Ms. No.83, Dt:01.05.2015</t>
  </si>
  <si>
    <t>01.03.2016</t>
  </si>
  <si>
    <t>04.03.2016</t>
  </si>
  <si>
    <t>1x31.5+1x15</t>
  </si>
  <si>
    <t>30.01.2016</t>
  </si>
  <si>
    <t>3x31.5 (instead of 1x50+1x31.5)</t>
  </si>
  <si>
    <t>22.01.2016</t>
  </si>
  <si>
    <t>132 KV SS Bhainsa</t>
  </si>
  <si>
    <t>29.02.2016</t>
  </si>
  <si>
    <t>132/33 KV SS Nirmal</t>
  </si>
  <si>
    <t>18.03.2016</t>
  </si>
  <si>
    <t>220/132/33 KV SS Nirmal</t>
  </si>
  <si>
    <t>03.02.2016</t>
  </si>
  <si>
    <t>21.12.2015</t>
  </si>
  <si>
    <t>132/33 KV SS Reddypet</t>
  </si>
  <si>
    <t>132 KV SS Bhiknoor</t>
  </si>
  <si>
    <t>20.01.2016</t>
  </si>
  <si>
    <t>19.11.2015</t>
  </si>
  <si>
    <t>09.01.2016</t>
  </si>
  <si>
    <t>17.12.2015</t>
  </si>
  <si>
    <t>132 KV SS Renjal</t>
  </si>
  <si>
    <t>17.02.2016</t>
  </si>
  <si>
    <t>132 KV SS Nizamabad.</t>
  </si>
  <si>
    <t>Total 429.18</t>
  </si>
  <si>
    <t>10.11.2015</t>
  </si>
  <si>
    <t>06.02.2016</t>
  </si>
  <si>
    <t>132 KV SS Dichpally</t>
  </si>
  <si>
    <t>132 KV SS Bussapur</t>
  </si>
  <si>
    <t xml:space="preserve">132 KV SS Morthad </t>
  </si>
  <si>
    <t>19.03.2016</t>
  </si>
  <si>
    <t>12.01.2016</t>
  </si>
  <si>
    <t>06.04.2016</t>
  </si>
  <si>
    <t>1x160+2x100</t>
  </si>
  <si>
    <t>220/132 KV SS Dichpally</t>
  </si>
  <si>
    <t>19.02.2016</t>
  </si>
  <si>
    <t>220/132  KV SS Bheemgal</t>
  </si>
  <si>
    <t>18.01.2016</t>
  </si>
  <si>
    <t>132 KV SS Kalwasrirampur</t>
  </si>
  <si>
    <t>11.01.2016</t>
  </si>
  <si>
    <t>08.08.2015</t>
  </si>
  <si>
    <t>30.12.2015</t>
  </si>
  <si>
    <t>132 KV SS Manthani</t>
  </si>
  <si>
    <t>28.11.2015</t>
  </si>
  <si>
    <t xml:space="preserve">2x31.5 </t>
  </si>
  <si>
    <t>132 KV SS Kamalapur</t>
  </si>
  <si>
    <t>28.06.2016</t>
  </si>
  <si>
    <t xml:space="preserve">3x31.5 </t>
  </si>
  <si>
    <t>16.12.2015</t>
  </si>
  <si>
    <t>26.11.2015</t>
  </si>
  <si>
    <t xml:space="preserve">1x31.5+1x10/16 </t>
  </si>
  <si>
    <t>17.11.2015</t>
  </si>
  <si>
    <t>132 KV SS Godur</t>
  </si>
  <si>
    <t>132 KV SS Korutla</t>
  </si>
  <si>
    <t>08.12.2015</t>
  </si>
  <si>
    <t>11.05.2015</t>
  </si>
  <si>
    <t xml:space="preserve">1x31.5  </t>
  </si>
  <si>
    <t>132 KV SS Water Works (Karimnagar)</t>
  </si>
  <si>
    <t>16.03.2016</t>
  </si>
  <si>
    <t xml:space="preserve">1x10/16 </t>
  </si>
  <si>
    <t>132 KV SS Mulkanoor</t>
  </si>
  <si>
    <t>132 KV SS Ellanthakunta</t>
  </si>
  <si>
    <t>30.09.2015</t>
  </si>
  <si>
    <t>25.06.2016</t>
  </si>
  <si>
    <t>2x31.5+1x25</t>
  </si>
  <si>
    <t xml:space="preserve">1x31.5+1x25 </t>
  </si>
  <si>
    <t>24.02.2016</t>
  </si>
  <si>
    <t>22.02.2016</t>
  </si>
  <si>
    <t>132 KV SS Siricilla</t>
  </si>
  <si>
    <t>1x50+1x31.5+1x10/16 (instead of 2 x 50)</t>
  </si>
  <si>
    <t>132 KV SS Karimnagar</t>
  </si>
  <si>
    <t>17.03.2016</t>
  </si>
  <si>
    <t>132 KV SS Suglampally</t>
  </si>
  <si>
    <t xml:space="preserve">3x100 </t>
  </si>
  <si>
    <t>220/132 KV SS Jagitial</t>
  </si>
  <si>
    <t>14.03.2016</t>
  </si>
  <si>
    <t>220/132 KV SS Durshed</t>
  </si>
  <si>
    <t>23.02.2016</t>
  </si>
  <si>
    <t>31.12.2015</t>
  </si>
  <si>
    <t>14.07.2016</t>
  </si>
  <si>
    <t xml:space="preserve">2x10/16  </t>
  </si>
  <si>
    <t>11.04.2016</t>
  </si>
  <si>
    <t>28.03.2016</t>
  </si>
  <si>
    <t>13.11.2015</t>
  </si>
  <si>
    <t>01.01.2016</t>
  </si>
  <si>
    <t>07.04.2016</t>
  </si>
  <si>
    <t>27.02.2016</t>
  </si>
  <si>
    <t>26.04.2016</t>
  </si>
  <si>
    <t xml:space="preserve">132/33 KV SS Waddepally </t>
  </si>
  <si>
    <t>15.03.2016</t>
  </si>
  <si>
    <t xml:space="preserve">132 KV SS Pedda Nagaram </t>
  </si>
  <si>
    <t>01.02.2016</t>
  </si>
  <si>
    <t>25.04.2016</t>
  </si>
  <si>
    <t>220/132/33 KV SS Waddekothapally</t>
  </si>
  <si>
    <t>24.11.2015</t>
  </si>
  <si>
    <t>30.05.2016</t>
  </si>
  <si>
    <t>04.11.2015</t>
  </si>
  <si>
    <t>132 KV SS Tallada</t>
  </si>
  <si>
    <t>02.01.2016</t>
  </si>
  <si>
    <t>132 KV SS B.Gangaram</t>
  </si>
  <si>
    <t>132 KV SS Madira</t>
  </si>
  <si>
    <t>132 KV SS Penubally</t>
  </si>
  <si>
    <t>12.12.2015</t>
  </si>
  <si>
    <t>24.12.2015</t>
  </si>
  <si>
    <t>132 KV SS Aswaraopet</t>
  </si>
  <si>
    <t>220 KV SS Manuguru</t>
  </si>
  <si>
    <t>30.03.2016</t>
  </si>
  <si>
    <t>02.12.2015</t>
  </si>
  <si>
    <t>220 KV SS Seetharampatnam</t>
  </si>
  <si>
    <t>12.02.2016</t>
  </si>
  <si>
    <t>08.06.2016</t>
  </si>
  <si>
    <t>220 KV SS Budidampadu</t>
  </si>
  <si>
    <t>10.03.2016</t>
  </si>
  <si>
    <t>Mahaboobnagar</t>
  </si>
  <si>
    <t xml:space="preserve">in force 82  T.O.O 489, 
24-02-2011 </t>
  </si>
  <si>
    <t>Nalgonda</t>
  </si>
  <si>
    <t xml:space="preserve">in force 82  T.O.O 152, 
13-08-2013
</t>
  </si>
  <si>
    <t>24.08.2015</t>
  </si>
  <si>
    <t>16.04.2016</t>
  </si>
  <si>
    <t>220 KV SS Bhongiri</t>
  </si>
  <si>
    <t xml:space="preserve">in force 82  T.O.O 40,
25-02-2015
</t>
  </si>
  <si>
    <t>20.05.2016</t>
  </si>
  <si>
    <t>Medak</t>
  </si>
  <si>
    <t>Sangareddy</t>
  </si>
  <si>
    <t>1x50+3x31.5</t>
  </si>
  <si>
    <t>1x50 +2x31.5 +1x10/16 (132/11KV)</t>
  </si>
  <si>
    <t xml:space="preserve">in force 82  T.O.O 4, 
30-06-2014
</t>
  </si>
  <si>
    <t>132 KV SS Siddipet</t>
  </si>
  <si>
    <t>1x50+1x 31.5</t>
  </si>
  <si>
    <t>in force 82  T.O.O 418,
31.01.2012</t>
  </si>
  <si>
    <t>in force 82  T.O.O 378, 17.01.2012,</t>
  </si>
  <si>
    <t>132 KV SS Medak</t>
  </si>
  <si>
    <t>12.08.2015</t>
  </si>
  <si>
    <t xml:space="preserve">in force 82  T.O.O 418, 
31-01-2012
</t>
  </si>
  <si>
    <t>Ranga Reddy-East</t>
  </si>
  <si>
    <t>16.10.2015</t>
  </si>
  <si>
    <t>Metro-East</t>
  </si>
  <si>
    <t xml:space="preserve">in force 82  T.O.O 110,
 09-07-2013, </t>
  </si>
  <si>
    <t>132 KV SS Bandlaguda</t>
  </si>
  <si>
    <t>Ranga Reddy-West</t>
  </si>
  <si>
    <t>10.04.2016</t>
  </si>
  <si>
    <t>Metro-West</t>
  </si>
  <si>
    <t>3x50+2x10/16
(instead of 3x50+3x10/16 (132/11 KV))</t>
  </si>
  <si>
    <t>2x50+3x10/16 (132/11 KV)</t>
  </si>
  <si>
    <t xml:space="preserve">in force 82  T.O.O 205, 
08-10-2013 </t>
  </si>
  <si>
    <t>13.01.2016</t>
  </si>
  <si>
    <t>220/132/33 KV SS Shamshabad</t>
  </si>
  <si>
    <t>06.04.2015</t>
  </si>
  <si>
    <t xml:space="preserve">in force 82  T.O.O 23, 
28-01-2014
</t>
  </si>
  <si>
    <t>220/132/33 KV SS Shapurnagar</t>
  </si>
  <si>
    <t xml:space="preserve">in force 82  T.O.O 489, 
24-02-2011
</t>
  </si>
  <si>
    <t>220/132/33 KV SS Moulali</t>
  </si>
  <si>
    <t>02.03.2016</t>
  </si>
  <si>
    <t>1x31.5+2x10/16</t>
  </si>
  <si>
    <t>1x31.5+1x10/16 (instead of 2x10/16)</t>
  </si>
  <si>
    <t>T.O.O Ms. No.82, Dt:01.05.2015</t>
  </si>
  <si>
    <t>132 KV SS Thirumalaipalli (LI)</t>
  </si>
  <si>
    <t>1x31.5 + 1x10/16</t>
  </si>
  <si>
    <t>132 KV SS Khila Ghanpur</t>
  </si>
  <si>
    <t>04.12.2015</t>
  </si>
  <si>
    <t>132 KV SS Wanaparthy</t>
  </si>
  <si>
    <t>13.02.2016</t>
  </si>
  <si>
    <t>25.03.2016</t>
  </si>
  <si>
    <t>132 KV SS Ieeza</t>
  </si>
  <si>
    <t>23.12.2015</t>
  </si>
  <si>
    <t>04.04.2016</t>
  </si>
  <si>
    <t>1x80+ 2x50( instead of 2x80)</t>
  </si>
  <si>
    <t>28.12.2015</t>
  </si>
  <si>
    <t>132 KV SS Peddadagada (Chinnamaroor)</t>
  </si>
  <si>
    <t>14.12.2015</t>
  </si>
  <si>
    <t>132 KV SS Kodangal</t>
  </si>
  <si>
    <t>29.06.2016</t>
  </si>
  <si>
    <t>13.04.2016</t>
  </si>
  <si>
    <t>03.03.2016</t>
  </si>
  <si>
    <t>16.11.2015</t>
  </si>
  <si>
    <t>24.03.2016</t>
  </si>
  <si>
    <t>09.03.2016</t>
  </si>
  <si>
    <t>132 KV SS Nagarkurnool</t>
  </si>
  <si>
    <t>11.05.2016</t>
  </si>
  <si>
    <t>132 KV SS Amangal</t>
  </si>
  <si>
    <t>132 KV SS Kothur</t>
  </si>
  <si>
    <t>14.04.2016</t>
  </si>
  <si>
    <t>1x80+2x50 (instead of 3x50)</t>
  </si>
  <si>
    <t>2x50+1x10/16</t>
  </si>
  <si>
    <t>132 KV SS Mahaboobnagar</t>
  </si>
  <si>
    <t>29.03.2016</t>
  </si>
  <si>
    <t>1x80+1x50 + 1x31.5</t>
  </si>
  <si>
    <t>220/132/33 KV SS Shadnagar</t>
  </si>
  <si>
    <t>21.06.2016</t>
  </si>
  <si>
    <t>220/132/33 KV SS Wanaparthy</t>
  </si>
  <si>
    <t>21.03.2016</t>
  </si>
  <si>
    <t>10.02.2016</t>
  </si>
  <si>
    <t>220/132/33 KV SS Mahaboobnagar (Bhootpur)</t>
  </si>
  <si>
    <t>30.11.2015</t>
  </si>
  <si>
    <t>21.01.2016</t>
  </si>
  <si>
    <t>05.11.2015</t>
  </si>
  <si>
    <t>05.02.2016</t>
  </si>
  <si>
    <t>23.11.2015</t>
  </si>
  <si>
    <t>1x80+1x50 
(instead of 2x50)</t>
  </si>
  <si>
    <t>15.12.2015</t>
  </si>
  <si>
    <t>132 KV SS Shali Gowraram</t>
  </si>
  <si>
    <t>cost included in 43 and 44 in TOO 82</t>
  </si>
  <si>
    <t>01.06.2016</t>
  </si>
  <si>
    <t>3x50 
(instead of 2x80)</t>
  </si>
  <si>
    <t>27.05.2016</t>
  </si>
  <si>
    <t>2x50+1x10/16 (132/ 11 KV)</t>
  </si>
  <si>
    <t>132 KV SS Kolanpaka (Aleru)</t>
  </si>
  <si>
    <t>23.05.2016</t>
  </si>
  <si>
    <t>1x80+1x50+2x31.5
(instead of 2x80+2x31.5)</t>
  </si>
  <si>
    <t>10.05.2016</t>
  </si>
  <si>
    <t>2x31.5 + 1x10/16</t>
  </si>
  <si>
    <t>132 KV SS Disincherla</t>
  </si>
  <si>
    <t>11.03.2016</t>
  </si>
  <si>
    <t>1x80+2x50 
(instead of 2x80+1x31.5)</t>
  </si>
  <si>
    <t>132 KV SS K.M.Pally</t>
  </si>
  <si>
    <t>22.12.2015</t>
  </si>
  <si>
    <t>07.03.2016</t>
  </si>
  <si>
    <t>132 KV SS Thungaturthy</t>
  </si>
  <si>
    <t>25.09.2015</t>
  </si>
  <si>
    <t>27.11.2015</t>
  </si>
  <si>
    <t>04.01.2016</t>
  </si>
  <si>
    <t xml:space="preserve">1x50+1x31.5 </t>
  </si>
  <si>
    <t>1x50+1x31.5 (instead of 2x50)</t>
  </si>
  <si>
    <t>24.07.2015</t>
  </si>
  <si>
    <t>220/132/33 KV SS Miryalaguda</t>
  </si>
  <si>
    <t>14.01.2016</t>
  </si>
  <si>
    <t>20.02.2016</t>
  </si>
  <si>
    <t>03.10.2015</t>
  </si>
  <si>
    <t>28.08.2015</t>
  </si>
  <si>
    <t>16.02.2016</t>
  </si>
  <si>
    <t>132 KV SS Gajwel</t>
  </si>
  <si>
    <t>22.06.2015</t>
  </si>
  <si>
    <t>132 KV SS Tukkapur</t>
  </si>
  <si>
    <t>08.02.2016</t>
  </si>
  <si>
    <t>132 KV SS Peddashankarampet</t>
  </si>
  <si>
    <t>132 KV SS Singoor</t>
  </si>
  <si>
    <t>07.01.2016</t>
  </si>
  <si>
    <t>132 KV SS Kowdipally</t>
  </si>
  <si>
    <t>132 KV SS Gummadidala</t>
  </si>
  <si>
    <t>132 KV SS Narayankhed</t>
  </si>
  <si>
    <t>2x80+ 1x50(instead of 2 x 80)</t>
  </si>
  <si>
    <t>132 KV SS Zaheerabad</t>
  </si>
  <si>
    <t>04.02.2016</t>
  </si>
  <si>
    <t>2x80+ 1x50 (instead of 2 x 80)</t>
  </si>
  <si>
    <t>1x80+2x31.5</t>
  </si>
  <si>
    <t>2x31.5+1x10/16</t>
  </si>
  <si>
    <t>132 KV SS Sadasivpet</t>
  </si>
  <si>
    <t>02.04.2016</t>
  </si>
  <si>
    <t>220/132/33 KV SS Minpur</t>
  </si>
  <si>
    <t>220 KV SS Sadasivpet</t>
  </si>
  <si>
    <t>13.05.2016</t>
  </si>
  <si>
    <t>14.05.2016</t>
  </si>
  <si>
    <t xml:space="preserve">2x160+1x100 </t>
  </si>
  <si>
    <t>18.02.2016</t>
  </si>
  <si>
    <t>220/132/33 KV SS Malkaram</t>
  </si>
  <si>
    <t>29.04.2016</t>
  </si>
  <si>
    <t>220/132/33 KV SS Tandur</t>
  </si>
  <si>
    <t>1x10/16 (modified in stead of 2x10/16)</t>
  </si>
  <si>
    <t>132 KV SS Yacharam</t>
  </si>
  <si>
    <t>18.11.2015</t>
  </si>
  <si>
    <t>08.01.2016</t>
  </si>
  <si>
    <t>132 KV SS Medchel</t>
  </si>
  <si>
    <t>05.03.2016</t>
  </si>
  <si>
    <t>132KV SS Parigi</t>
  </si>
  <si>
    <t>132 KV SS Puttapahad</t>
  </si>
  <si>
    <t>12.03.2016</t>
  </si>
  <si>
    <t>132 KV SS Dhamasagar</t>
  </si>
  <si>
    <t>3x50+1x31.5
 (instead of 3x50)</t>
  </si>
  <si>
    <t xml:space="preserve">TOO Ms. No.216, Dt:20.11.2015 </t>
  </si>
  <si>
    <t>Repeated</t>
  </si>
  <si>
    <t>13.06.2016</t>
  </si>
  <si>
    <t>4x100</t>
  </si>
  <si>
    <t>220 KV SS K.M Pally</t>
  </si>
  <si>
    <t>08.08.2018</t>
  </si>
  <si>
    <t>1x16 + 1x31.5</t>
  </si>
  <si>
    <t>T.O.O.No 152&amp; Dt 18.07.2018</t>
  </si>
  <si>
    <t>132 KV Inavole SS</t>
  </si>
  <si>
    <t>04.08.2018</t>
  </si>
  <si>
    <t>132 KV Ghanpur SS</t>
  </si>
  <si>
    <t>2x50 + 1x31.5</t>
  </si>
  <si>
    <t>220 KV Waddekothapally SS</t>
  </si>
  <si>
    <t>05.03.2018</t>
  </si>
  <si>
    <t>132 KV Yerrabally SS</t>
  </si>
  <si>
    <t>20.03.2018, 09.04.2018</t>
  </si>
  <si>
    <t>4 x 160</t>
  </si>
  <si>
    <t>78, Dt:13.04.2018</t>
  </si>
  <si>
    <t>220 KV Chadrayanagutta</t>
  </si>
  <si>
    <t>TOTAL</t>
  </si>
  <si>
    <t>70, 03.04.2018</t>
  </si>
  <si>
    <t>08.01.2018</t>
  </si>
  <si>
    <t>1x80 + 1x50</t>
  </si>
  <si>
    <t>15.04.2018</t>
  </si>
  <si>
    <t>2x80+2x50 (with 5 Nos. 33 KV Bays)</t>
  </si>
  <si>
    <t>06.07.2018</t>
  </si>
  <si>
    <t>2X100</t>
  </si>
  <si>
    <t>400KV Malkaram SS</t>
  </si>
  <si>
    <t>(Bhoothpur)</t>
  </si>
  <si>
    <t>(Malkajgiri)</t>
  </si>
  <si>
    <t>28.06.2018</t>
  </si>
  <si>
    <t>16.07.2018</t>
  </si>
  <si>
    <t>06.03.2018</t>
  </si>
  <si>
    <t>22.02.2018</t>
  </si>
  <si>
    <t>14.04.2019</t>
  </si>
  <si>
    <t>--</t>
  </si>
  <si>
    <t>19.02.2018</t>
  </si>
  <si>
    <t>28.08.2018</t>
  </si>
  <si>
    <t>02.05.2018</t>
  </si>
  <si>
    <t>26.07.2018</t>
  </si>
  <si>
    <t>27.01.2018</t>
  </si>
  <si>
    <t>Metro-Central</t>
  </si>
  <si>
    <t>18.06.2018</t>
  </si>
  <si>
    <t>21.04.2017</t>
  </si>
  <si>
    <t>24 Hrs Agl.</t>
  </si>
  <si>
    <t>1x31.5+1x16</t>
  </si>
  <si>
    <t>15.11.2017</t>
  </si>
  <si>
    <t>06.04.2018</t>
  </si>
  <si>
    <t>30.12.2017</t>
  </si>
  <si>
    <t>08.09.2017</t>
  </si>
  <si>
    <t>05.01.2018</t>
  </si>
  <si>
    <t>28.12.2017</t>
  </si>
  <si>
    <t>27.12.2017</t>
  </si>
  <si>
    <t>03.01.2018</t>
  </si>
  <si>
    <t>10.02.2018</t>
  </si>
  <si>
    <t>12.12.2017</t>
  </si>
  <si>
    <t>07.12.2017</t>
  </si>
  <si>
    <t>16.12.2017</t>
  </si>
  <si>
    <t>30.04.2018</t>
  </si>
  <si>
    <t>09.01.2018</t>
  </si>
  <si>
    <t>08.12.2017</t>
  </si>
  <si>
    <t>31.01.2018</t>
  </si>
  <si>
    <t>05.12.2017</t>
  </si>
  <si>
    <t>26.11.2017</t>
  </si>
  <si>
    <t>18.01.2018</t>
  </si>
  <si>
    <t>24.12.2017</t>
  </si>
  <si>
    <t>31.12.2017</t>
  </si>
  <si>
    <t>05.02.2018</t>
  </si>
  <si>
    <t>171, 14.12.2016 (amendment to T.O.O 182, Dt:16.09.2015)</t>
  </si>
  <si>
    <t>RMI Works for the FY 2016-17</t>
  </si>
  <si>
    <t>24.05.2018</t>
  </si>
  <si>
    <t>09.07.2018</t>
  </si>
  <si>
    <t>2x80+2x50MVA</t>
  </si>
  <si>
    <t>2x80+1x50MVA</t>
  </si>
  <si>
    <t>19, Dt:08.02.2016</t>
  </si>
  <si>
    <t>Renovation and Up-gradation of protection system in EHT Sub-stations of Telangana - TSTRANSCO - PSDF Approaval  - Regarding</t>
  </si>
  <si>
    <t>182, 16.09.2015</t>
  </si>
  <si>
    <t>220/132KV SS Miryalaguda</t>
  </si>
  <si>
    <t>220/132KV SS Konda Mallepally (K.M.Pally)</t>
  </si>
  <si>
    <t>220/132KV SS Narketpally</t>
  </si>
  <si>
    <t>132KV SS Chintal (50MVA)</t>
  </si>
  <si>
    <t>132KV SS Hussainsagar (80MVA)</t>
  </si>
  <si>
    <t>3x50+1x80</t>
  </si>
  <si>
    <t>1x160+3x100</t>
  </si>
  <si>
    <t>District</t>
  </si>
  <si>
    <t>Date of Charging</t>
  </si>
  <si>
    <t>Circle</t>
  </si>
  <si>
    <t>Accounting  Unit</t>
  </si>
  <si>
    <t>Augmentation Capacities</t>
  </si>
  <si>
    <t>Existing PTR Capacities</t>
  </si>
  <si>
    <t>DE / SS TOOs list for Augmentations in Nizamabad Circle</t>
  </si>
  <si>
    <t>T.O.O Ms No. 78, Dt:13.04.2018</t>
  </si>
  <si>
    <t>T.O.O Ms No. 152,  Dt 18.07.2018</t>
  </si>
  <si>
    <t>T.O.O Ms No.55, Dt.16.03.2018</t>
  </si>
  <si>
    <t>T.O.O Ms No.56, Dt.16.03.2018</t>
  </si>
  <si>
    <t>Augmentation of PTR capacities at 132 KV Manoharabad SS</t>
  </si>
  <si>
    <t>Augmentation of PTR capacities at 220KV Gachibowli SS &amp; 132KV Malkaram SS</t>
  </si>
  <si>
    <t>Augmentation of PTR capacities at 220KV Chandrayangutta SS</t>
  </si>
  <si>
    <t>Augmentation of PTR capacities at 132KV Yerraballi ss, 220KV Waddekthapally SS, 132KV Ghanpur SS, 132KV Inavole SS.</t>
  </si>
  <si>
    <t>T.O.O Ms No.87, 02.06.2017</t>
  </si>
  <si>
    <t>T.O.O Ms No.77, 20.05.2017</t>
  </si>
  <si>
    <t>Augmentation of PTR capacities at 132KV RC Puram SS, 220KV Alwal SS, 132KV Kathlapur SS, 132KV Mulkamur  SS &amp; 132KV Korutlu SS.</t>
  </si>
  <si>
    <t>Augmentation of PTR capacities at 132KV Jadcherla SS, 132KV Ramapuram SS, 220KV  SS, 132KV Wardhanapet SS, 132KV Inavole SS &amp; 132KV Arempula SS.</t>
  </si>
  <si>
    <t>File Under Circulation, T.O.O to be issued</t>
  </si>
  <si>
    <t>Actual investment in the year 
 (Rs.Cr)</t>
  </si>
  <si>
    <t>Internal Accrual Component of
 capex in year</t>
  </si>
  <si>
    <t>Equity Component of 
capex in year</t>
  </si>
  <si>
    <t>Expence</t>
  </si>
  <si>
    <t xml:space="preserve">Contengency </t>
  </si>
  <si>
    <t>Base cost</t>
  </si>
  <si>
    <t>Gross</t>
  </si>
  <si>
    <t>Comulativr Progress (Year on Year)</t>
  </si>
  <si>
    <t>T.O.O Ms No.169, 09.12.2016</t>
  </si>
  <si>
    <t>Augmentation of PTR capacities at 132 KV Malyalapally SS</t>
  </si>
  <si>
    <t>T.O.O Ms No.167, 08.12.2016</t>
  </si>
  <si>
    <t>Augmentation of PTR capacities at 220KV Gunrock SS &amp; 220KV Ghanapur SS</t>
  </si>
  <si>
    <t>A-17-01</t>
  </si>
  <si>
    <t>A-18-01</t>
  </si>
  <si>
    <t>A-18-02</t>
  </si>
  <si>
    <t>A-17-05</t>
  </si>
  <si>
    <t>A-17-06</t>
  </si>
  <si>
    <t>A-16-09</t>
  </si>
  <si>
    <t>A-16-10</t>
  </si>
  <si>
    <t>Expenditure as on 31.03.2018 (from s_alr_87013558)</t>
  </si>
  <si>
    <t>Supply and Erection of Capacitor banks at various 220 KV and 132 KV Sub-stations</t>
  </si>
  <si>
    <t>( TOO 28  Dt 12-02-2015 )</t>
  </si>
  <si>
    <t>(TOO 33 Dt 14-02-2015)</t>
  </si>
  <si>
    <t xml:space="preserve">Augmentation of PTR capacities at132KV Gunrock SS  
</t>
  </si>
  <si>
    <t>Augmentation of PowerTransformer capacities at various EHT SS in Warangal and Karimnagar Zones</t>
  </si>
  <si>
    <t>For extending 24 Hrs. Agricultural Supply</t>
  </si>
  <si>
    <t>----</t>
  </si>
  <si>
    <t>PFC:37203017</t>
  </si>
  <si>
    <t>REC 13979</t>
  </si>
  <si>
    <t xml:space="preserve">Actual investment in the year </t>
  </si>
  <si>
    <t>To meet the Industrial, Agriculture and etc., loads</t>
  </si>
  <si>
    <t xml:space="preserve">Augmentation of PTR capacities at 132KV Chilakalguda SS and 132 KV Hussainsagar 
</t>
  </si>
  <si>
    <t>12.02.2015</t>
  </si>
  <si>
    <t>14.02.2015</t>
  </si>
  <si>
    <t>TST/ TS/ Augmentation of Transformer capacities (24 Hrs. Agricultural supply) / Investment approval No.13/17, 2017-18</t>
  </si>
  <si>
    <t>A-15-24</t>
  </si>
  <si>
    <t>A-15-02</t>
  </si>
  <si>
    <t>PFC 37203015</t>
  </si>
  <si>
    <t xml:space="preserve">
</t>
  </si>
  <si>
    <t>(Figures Rs. in crores)</t>
  </si>
  <si>
    <t>New Scheme</t>
  </si>
  <si>
    <t>To improve the Power factor of the EHT SS</t>
  </si>
  <si>
    <t>Expenditure as on 31.03.2018 by CWIP Position as on 31.03.2018</t>
  </si>
  <si>
    <t>Revised ANNEXURE-I Augmentation of PTRs 
(For FY:2019-2020 to FY:2023-2024 each year)</t>
  </si>
  <si>
    <t>ERECTION OF 31.5 MVA PTR IN PLACE OF 10/</t>
  </si>
  <si>
    <t>Erection of 3rd 31.5 MVA PTR Bay at 132/</t>
  </si>
  <si>
    <t>3rd 50MVA PTR at Nirmal SS</t>
  </si>
  <si>
    <t>3rd 100MVA PTR at Nirmal</t>
  </si>
  <si>
    <t>Erection of 100 MVA PTR in place at 220/</t>
  </si>
  <si>
    <t>Dismatling of 10/16MVAPTR-II &amp; Erect.of</t>
  </si>
  <si>
    <t xml:space="preserve">A-05-03 </t>
  </si>
  <si>
    <t xml:space="preserve">A-09-02 </t>
  </si>
  <si>
    <t xml:space="preserve">A-10-04 </t>
  </si>
  <si>
    <t xml:space="preserve">A-12-07 </t>
  </si>
  <si>
    <t xml:space="preserve">A-13-03 </t>
  </si>
  <si>
    <t xml:space="preserve">A-13-05 </t>
  </si>
  <si>
    <t xml:space="preserve">A-14-02 </t>
  </si>
  <si>
    <t xml:space="preserve">A-15-07 </t>
  </si>
  <si>
    <t xml:space="preserve">A-15-08 </t>
  </si>
  <si>
    <t xml:space="preserve">A-15-12 </t>
  </si>
  <si>
    <t xml:space="preserve">A-15-15 </t>
  </si>
  <si>
    <t xml:space="preserve">A-15-16 </t>
  </si>
  <si>
    <t xml:space="preserve">A-15-17 </t>
  </si>
  <si>
    <t xml:space="preserve">A-15-18 </t>
  </si>
  <si>
    <t xml:space="preserve">A-15-19 </t>
  </si>
  <si>
    <t xml:space="preserve">A-15-20 </t>
  </si>
  <si>
    <t xml:space="preserve">A-15-25 </t>
  </si>
  <si>
    <t xml:space="preserve">A-16-06 </t>
  </si>
  <si>
    <t>TOO MS No 50 Dt 23.05.2009</t>
  </si>
  <si>
    <t>Unidentified</t>
  </si>
  <si>
    <t>TOO MS No 222 Dt 13.09.10</t>
  </si>
  <si>
    <t>TOO MS No 489 Dt 19.03.2012</t>
  </si>
  <si>
    <t>TOO MS No 110 Dt 09.07.2013</t>
  </si>
  <si>
    <t>TOO MS No 313 Dt 18.01.2013</t>
  </si>
  <si>
    <t>TOO MS No 23 Dt 28.01.14</t>
  </si>
  <si>
    <t>TOO MS No 82 Dt 01.05.2015</t>
  </si>
  <si>
    <t>TOO MS No 83 Dt 01.05.2015</t>
  </si>
  <si>
    <t>TOO MS No 114 Dt 02.07.2015</t>
  </si>
  <si>
    <t>TOO MS No 108 Dt 23.06.2015</t>
  </si>
  <si>
    <t>TOO MS No 61 Dt 23.04.2016</t>
  </si>
  <si>
    <t>Incl</t>
  </si>
  <si>
    <t>AP/TS</t>
  </si>
  <si>
    <t>23.09.2009</t>
  </si>
  <si>
    <t>01.05.2015</t>
  </si>
  <si>
    <t>13.09.2010</t>
  </si>
  <si>
    <t>19.03.2012</t>
  </si>
  <si>
    <t>09.07.2013</t>
  </si>
  <si>
    <t>18.01.2013</t>
  </si>
  <si>
    <t>23.06.2015</t>
  </si>
  <si>
    <t>23.04.2016</t>
  </si>
  <si>
    <t>28.01.2014</t>
  </si>
  <si>
    <t>01.05.2016</t>
  </si>
  <si>
    <t>02.07.2015</t>
  </si>
  <si>
    <t>Amount Capitalizes as on 31.03.2018</t>
  </si>
  <si>
    <t>31.03.2019</t>
  </si>
  <si>
    <t>DC Works for TSNPDCL</t>
  </si>
  <si>
    <t>Augmentation of PTR capacities at various Substation Extending 9Hrs Agriculture during daytime Supply in Warangal</t>
  </si>
  <si>
    <t>22.12.2005</t>
  </si>
  <si>
    <t>Erection of 2nd 160MVA PTR in place of 100 at Chandrayangutta SS</t>
  </si>
  <si>
    <t>To Enhance PTR Capacities of Metro zone to avoid load relief/ Powercuts</t>
  </si>
  <si>
    <t xml:space="preserve">A-15-05 
A-15-08
A-15-18
A-15-19  </t>
  </si>
  <si>
    <t xml:space="preserve">A-15-06 
A-15-12
A-15-15 
A-15-16
A-15-17 
A-15-20 </t>
  </si>
  <si>
    <t>D-16-06</t>
  </si>
  <si>
    <t>Erection of 33KV bay Extension Works  for extending 9 Hrs  Agl Supply day time  for TSNPDCL</t>
  </si>
  <si>
    <t>In the TOO Chilakalaguda 2x50 to 3x50 not completed</t>
  </si>
  <si>
    <t>Space problem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</si>
  <si>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</si>
  <si>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</si>
  <si>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</si>
  <si>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</si>
  <si>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</si>
  <si>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</si>
  <si>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</si>
  <si>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</si>
  <si>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</si>
  <si>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</si>
  <si>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</si>
  <si>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</si>
  <si>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</si>
  <si>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</si>
  <si>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</si>
  <si>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</si>
  <si>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</si>
  <si>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</si>
  <si>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</si>
  <si>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</si>
  <si>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</si>
  <si>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</si>
  <si>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</si>
  <si>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</si>
  <si>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</si>
  <si>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</si>
  <si>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</si>
  <si>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</si>
  <si>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</si>
  <si>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</si>
  <si>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</si>
  <si>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</si>
  <si>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</si>
  <si>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</si>
  <si>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Augmentation of PTRs at Various EHT Sub-stations</t>
  </si>
  <si>
    <t>Augmentation of PTRs capacities at 132kV SS Ieeza</t>
  </si>
  <si>
    <t>Enhancement of Transformer Capacities</t>
  </si>
  <si>
    <t>Augmentation  in Warangal zone &amp; Bandlaguda SS in Metro Zone</t>
  </si>
  <si>
    <t>Augmentation of PTR at 132KV SS Ichoda</t>
  </si>
  <si>
    <t>Augmentation at 220KV SS Gachibowli ADDL. 50MVA.</t>
  </si>
  <si>
    <t>WBS Element</t>
  </si>
  <si>
    <t>Comulative Progress (Year on Year)</t>
  </si>
  <si>
    <t>Augmentation of PTR capacities at various substations</t>
  </si>
  <si>
    <t>Augmentation with 160MVA  in place of 100MVA at Gajwel &amp; Tumkibollaram</t>
  </si>
  <si>
    <t>TOO MS No 46 Dt 31.03.2016</t>
  </si>
  <si>
    <t>Actual investment in the 
year  (Rs.Cr)</t>
  </si>
  <si>
    <t>TOO 33 Dt 14-02-2015</t>
  </si>
  <si>
    <t>T.O.O M.S.No.215     Dt. 22-12-2005</t>
  </si>
  <si>
    <t>Augmentation of PTR capacities at 220kV Narketpally, KM Pally and Miryalguda  SS</t>
  </si>
  <si>
    <t>Sl No</t>
  </si>
  <si>
    <t xml:space="preserve">TOO Reference &amp; Amount of Total/TS </t>
  </si>
  <si>
    <t>WBS Element in SAP</t>
  </si>
  <si>
    <t>Too Total</t>
  </si>
  <si>
    <t>Augmentation of PTRs at various EHT SS for extending  9Hrs Rural,Metro Zone</t>
  </si>
  <si>
    <t>Amount Proposed to be invested in current FY-2018-19</t>
  </si>
  <si>
    <t>Proposed amount to be capitlized in the current FY:18-19</t>
  </si>
  <si>
    <t>PTRCharging dates</t>
  </si>
  <si>
    <t>Augmentation of PTR capacities at 220KV Gachibowli SS</t>
  </si>
  <si>
    <t>03.07.2019</t>
  </si>
  <si>
    <t>A-18-03</t>
  </si>
  <si>
    <t>A-18-04</t>
  </si>
  <si>
    <t>A-19-01</t>
  </si>
  <si>
    <t>Expenditure as on 31.03.2019 by S_ALR_ 87013558 as on 31.03.2019</t>
  </si>
  <si>
    <t xml:space="preserve">Expenditure as on 31.03.2019 </t>
  </si>
  <si>
    <t>REC 14453</t>
  </si>
  <si>
    <t>REC 14455</t>
  </si>
  <si>
    <t>A-15-16</t>
  </si>
  <si>
    <t xml:space="preserve">A-15-08
A-15-19  </t>
  </si>
  <si>
    <t>Modified</t>
  </si>
  <si>
    <t>Previous</t>
  </si>
  <si>
    <t>19-20</t>
  </si>
  <si>
    <t>20-21</t>
  </si>
  <si>
    <t>21-22</t>
  </si>
  <si>
    <t>22-23</t>
  </si>
  <si>
    <t>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</si>
</sst>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dd\.mm\.yyyy;@"/>
    <numFmt numFmtId="166" formatCode="_(* #,##0_);_(* \(#,##0\);_(* &quot;-&quot;??_);_(@_)"/>
    <numFmt numFmtId="167" formatCode="0.0%"/>
  </numFmts>
  <fonts count="28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1"/>
      <name val="Calibri"/>
      <family val="2"/>
      <scheme val="minor"/>
    </font>
    <font>
      <b/>
      <vertAlign val="superscript"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sz val="11"/>
      <name val="Calibri"/>
      <family val="2"/>
      <scheme val="minor"/>
    </font>
    <font>
      <sz val="11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24" fillId="0" borderId="0" applyFont="0" applyFill="0" applyBorder="0" applyAlignment="0" applyProtection="0"/>
  </cellStyleXfs>
  <cellXfs count="367">
    <xf numFmtId="0" fontId="0" fillId="0" borderId="0" xfId="0"/>
    <xf numFmtId="0" fontId="1" fillId="0" borderId="0" xfId="0" applyFont="1" applyFill="1" applyAlignment="1">
      <alignment vertical="top" wrapText="1"/>
    </xf>
    <xf numFmtId="2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horizontal="right" vertical="top" wrapText="1"/>
    </xf>
    <xf numFmtId="2" fontId="7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2" fontId="6" fillId="0" borderId="0" xfId="0" applyNumberFormat="1" applyFont="1" applyFill="1" applyBorder="1" applyAlignment="1">
      <alignment horizontal="right" vertical="top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 vertical="top" wrapText="1"/>
    </xf>
    <xf numFmtId="2" fontId="6" fillId="0" borderId="0" xfId="0" applyNumberFormat="1" applyFont="1" applyFill="1" applyAlignment="1">
      <alignment horizontal="right" vertical="top" wrapText="1"/>
    </xf>
    <xf numFmtId="2" fontId="1" fillId="0" borderId="0" xfId="0" applyNumberFormat="1" applyFont="1" applyFill="1" applyAlignment="1">
      <alignment horizontal="center" vertical="top" wrapText="1"/>
    </xf>
    <xf numFmtId="2" fontId="1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Border="1" applyAlignment="1">
      <alignment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9" fontId="6" fillId="0" borderId="1" xfId="0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0" fontId="14" fillId="0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13" fillId="0" borderId="15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left" vertical="top" wrapText="1"/>
    </xf>
    <xf numFmtId="2" fontId="7" fillId="0" borderId="10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7" xfId="0" applyFont="1" applyBorder="1" applyAlignment="1">
      <alignment horizontal="justify" vertical="top" wrapText="1"/>
    </xf>
    <xf numFmtId="0" fontId="17" fillId="0" borderId="0" xfId="0" applyFont="1" applyFill="1" applyAlignment="1">
      <alignment vertical="top" wrapText="1"/>
    </xf>
    <xf numFmtId="0" fontId="16" fillId="0" borderId="18" xfId="0" applyFont="1" applyBorder="1" applyAlignment="1">
      <alignment horizontal="justify" vertical="top" wrapText="1"/>
    </xf>
    <xf numFmtId="0" fontId="0" fillId="0" borderId="0" xfId="0" applyFill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vertical="top" wrapText="1"/>
    </xf>
    <xf numFmtId="0" fontId="15" fillId="0" borderId="0" xfId="0" applyFont="1" applyFill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5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5" fillId="0" borderId="12" xfId="0" applyFont="1" applyFill="1" applyBorder="1" applyAlignment="1">
      <alignment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0" borderId="5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 wrapText="1"/>
    </xf>
    <xf numFmtId="0" fontId="19" fillId="2" borderId="16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" fillId="0" borderId="5" xfId="0" applyFont="1" applyFill="1" applyBorder="1" applyAlignment="1">
      <alignment vertical="top" wrapText="1"/>
    </xf>
    <xf numFmtId="0" fontId="15" fillId="0" borderId="5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vertical="top" wrapText="1"/>
    </xf>
    <xf numFmtId="0" fontId="19" fillId="0" borderId="3" xfId="0" applyFont="1" applyFill="1" applyBorder="1" applyAlignment="1">
      <alignment vertical="top" wrapText="1"/>
    </xf>
    <xf numFmtId="2" fontId="2" fillId="2" borderId="10" xfId="0" applyNumberFormat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3" borderId="0" xfId="0" applyFont="1" applyFill="1" applyAlignment="1">
      <alignment vertical="top" wrapText="1"/>
    </xf>
    <xf numFmtId="0" fontId="1" fillId="3" borderId="5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9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9" fontId="1" fillId="0" borderId="0" xfId="0" applyNumberFormat="1" applyFont="1" applyFill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textRotation="90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" fillId="0" borderId="0" xfId="0" applyNumberFormat="1" applyFont="1" applyFill="1" applyBorder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164" fontId="1" fillId="0" borderId="1" xfId="0" quotePrefix="1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Alignment="1">
      <alignment vertical="top" wrapText="1"/>
    </xf>
    <xf numFmtId="9" fontId="1" fillId="0" borderId="0" xfId="0" applyNumberFormat="1" applyFont="1" applyFill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textRotation="90" wrapText="1"/>
    </xf>
    <xf numFmtId="164" fontId="1" fillId="0" borderId="12" xfId="0" applyNumberFormat="1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vertical="top" wrapText="1"/>
    </xf>
    <xf numFmtId="9" fontId="1" fillId="0" borderId="1" xfId="2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textRotation="90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center" vertical="top" wrapText="1"/>
    </xf>
    <xf numFmtId="164" fontId="1" fillId="0" borderId="10" xfId="0" applyNumberFormat="1" applyFont="1" applyFill="1" applyBorder="1" applyAlignment="1">
      <alignment vertical="top" wrapText="1"/>
    </xf>
    <xf numFmtId="164" fontId="1" fillId="0" borderId="1" xfId="0" quotePrefix="1" applyNumberFormat="1" applyFont="1" applyFill="1" applyBorder="1" applyAlignment="1">
      <alignment horizontal="left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9" fontId="1" fillId="0" borderId="1" xfId="2" applyFont="1" applyFill="1" applyBorder="1" applyAlignment="1">
      <alignment horizontal="center" vertical="top" wrapText="1"/>
    </xf>
    <xf numFmtId="0" fontId="9" fillId="0" borderId="0" xfId="0" applyFont="1"/>
    <xf numFmtId="9" fontId="1" fillId="0" borderId="0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164" fontId="26" fillId="0" borderId="12" xfId="0" applyNumberFormat="1" applyFont="1" applyFill="1" applyBorder="1" applyAlignment="1">
      <alignment vertical="top" wrapText="1"/>
    </xf>
    <xf numFmtId="164" fontId="26" fillId="0" borderId="1" xfId="0" applyNumberFormat="1" applyFont="1" applyFill="1" applyBorder="1" applyAlignment="1">
      <alignment vertical="top" wrapText="1"/>
    </xf>
    <xf numFmtId="164" fontId="26" fillId="0" borderId="1" xfId="0" quotePrefix="1" applyNumberFormat="1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top" wrapText="1"/>
    </xf>
    <xf numFmtId="10" fontId="26" fillId="0" borderId="1" xfId="0" applyNumberFormat="1" applyFont="1" applyFill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left" vertical="top" wrapText="1"/>
    </xf>
    <xf numFmtId="164" fontId="26" fillId="0" borderId="1" xfId="0" applyNumberFormat="1" applyFont="1" applyFill="1" applyBorder="1" applyAlignment="1">
      <alignment horizontal="right" vertical="top" wrapText="1"/>
    </xf>
    <xf numFmtId="165" fontId="26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textRotation="90" wrapText="1"/>
    </xf>
    <xf numFmtId="164" fontId="26" fillId="0" borderId="1" xfId="0" applyNumberFormat="1" applyFont="1" applyFill="1" applyBorder="1" applyAlignment="1">
      <alignment horizontal="center" vertical="top" textRotation="90" wrapText="1"/>
    </xf>
    <xf numFmtId="9" fontId="26" fillId="0" borderId="1" xfId="0" applyNumberFormat="1" applyFont="1" applyFill="1" applyBorder="1" applyAlignment="1">
      <alignment horizontal="center" vertical="top" wrapText="1"/>
    </xf>
    <xf numFmtId="9" fontId="26" fillId="0" borderId="1" xfId="2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26" fillId="0" borderId="1" xfId="0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vertical="top" wrapText="1"/>
    </xf>
    <xf numFmtId="164" fontId="26" fillId="0" borderId="1" xfId="0" applyNumberFormat="1" applyFont="1" applyFill="1" applyBorder="1" applyAlignment="1">
      <alignment horizontal="left" vertical="top" textRotation="90" wrapText="1"/>
    </xf>
    <xf numFmtId="9" fontId="26" fillId="0" borderId="1" xfId="2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textRotation="90" wrapText="1"/>
    </xf>
    <xf numFmtId="0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16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0" xfId="0" quotePrefix="1" applyNumberFormat="1" applyFont="1" applyFill="1" applyBorder="1" applyAlignment="1">
      <alignment horizontal="center" vertical="center" wrapText="1"/>
    </xf>
    <xf numFmtId="166" fontId="1" fillId="0" borderId="21" xfId="0" quotePrefix="1" applyNumberFormat="1" applyFont="1" applyFill="1" applyBorder="1" applyAlignment="1">
      <alignment horizontal="center" vertical="center" wrapText="1"/>
    </xf>
    <xf numFmtId="166" fontId="1" fillId="0" borderId="22" xfId="0" quotePrefix="1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textRotation="90" wrapText="1"/>
    </xf>
    <xf numFmtId="164" fontId="4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0" borderId="12" xfId="0" applyNumberFormat="1" applyFont="1" applyFill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right" vertical="top" wrapText="1"/>
    </xf>
    <xf numFmtId="164" fontId="1" fillId="0" borderId="2" xfId="0" applyNumberFormat="1" applyFont="1" applyFill="1" applyBorder="1" applyAlignment="1">
      <alignment vertical="top" wrapText="1"/>
    </xf>
    <xf numFmtId="164" fontId="1" fillId="0" borderId="10" xfId="0" applyNumberFormat="1" applyFont="1" applyFill="1" applyBorder="1" applyAlignment="1">
      <alignment horizontal="left" vertical="top" wrapText="1"/>
    </xf>
    <xf numFmtId="3" fontId="13" fillId="0" borderId="12" xfId="0" applyNumberFormat="1" applyFont="1" applyFill="1" applyBorder="1" applyAlignment="1">
      <alignment vertical="top" wrapText="1"/>
    </xf>
    <xf numFmtId="164" fontId="27" fillId="0" borderId="12" xfId="0" applyNumberFormat="1" applyFont="1" applyFill="1" applyBorder="1" applyAlignment="1">
      <alignment horizontal="center" vertical="top" wrapText="1"/>
    </xf>
    <xf numFmtId="164" fontId="27" fillId="0" borderId="12" xfId="0" applyNumberFormat="1" applyFont="1" applyFill="1" applyBorder="1" applyAlignment="1">
      <alignment vertical="top" wrapText="1"/>
    </xf>
    <xf numFmtId="164" fontId="13" fillId="0" borderId="5" xfId="0" applyNumberFormat="1" applyFont="1" applyFill="1" applyBorder="1" applyAlignment="1">
      <alignment vertical="top" wrapText="1"/>
    </xf>
    <xf numFmtId="164" fontId="13" fillId="0" borderId="0" xfId="0" applyNumberFormat="1" applyFont="1" applyFill="1" applyAlignment="1">
      <alignment vertical="top" wrapText="1"/>
    </xf>
    <xf numFmtId="0" fontId="13" fillId="0" borderId="0" xfId="0" applyNumberFormat="1" applyFont="1" applyFill="1" applyAlignment="1">
      <alignment horizontal="center" vertical="center" wrapText="1"/>
    </xf>
    <xf numFmtId="2" fontId="13" fillId="0" borderId="0" xfId="0" applyNumberFormat="1" applyFont="1" applyFill="1" applyAlignment="1">
      <alignment vertical="top" wrapText="1"/>
    </xf>
    <xf numFmtId="164" fontId="13" fillId="0" borderId="0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1" xfId="2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164" fontId="13" fillId="0" borderId="0" xfId="0" applyNumberFormat="1" applyFont="1" applyFill="1" applyAlignment="1">
      <alignment horizontal="center" vertical="center" wrapText="1"/>
    </xf>
    <xf numFmtId="9" fontId="26" fillId="0" borderId="1" xfId="0" applyNumberFormat="1" applyFont="1" applyFill="1" applyBorder="1" applyAlignment="1">
      <alignment horizontal="center" vertical="center" wrapText="1"/>
    </xf>
    <xf numFmtId="9" fontId="26" fillId="0" borderId="1" xfId="2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textRotation="90" wrapText="1"/>
    </xf>
    <xf numFmtId="164" fontId="1" fillId="0" borderId="1" xfId="0" applyNumberFormat="1" applyFont="1" applyFill="1" applyBorder="1" applyAlignment="1">
      <alignment horizontal="center" vertical="center" textRotation="90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textRotation="90" wrapText="1"/>
    </xf>
    <xf numFmtId="164" fontId="1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textRotation="90" wrapText="1"/>
    </xf>
    <xf numFmtId="164" fontId="4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4" fontId="1" fillId="0" borderId="1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right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0" borderId="12" xfId="0" applyNumberFormat="1" applyFont="1" applyFill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center" vertical="top" wrapText="1"/>
    </xf>
    <xf numFmtId="164" fontId="1" fillId="0" borderId="19" xfId="0" applyNumberFormat="1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right" vertical="top" wrapText="1"/>
    </xf>
    <xf numFmtId="164" fontId="2" fillId="0" borderId="5" xfId="0" applyNumberFormat="1" applyFont="1" applyFill="1" applyBorder="1" applyAlignment="1">
      <alignment horizontal="center" textRotation="90" wrapText="1"/>
    </xf>
    <xf numFmtId="164" fontId="2" fillId="0" borderId="4" xfId="0" applyNumberFormat="1" applyFont="1" applyFill="1" applyBorder="1" applyAlignment="1">
      <alignment horizontal="center" textRotation="90" wrapText="1"/>
    </xf>
    <xf numFmtId="164" fontId="2" fillId="0" borderId="0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  <xf numFmtId="164" fontId="1" fillId="0" borderId="10" xfId="0" applyNumberFormat="1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left" vertical="top" wrapText="1"/>
    </xf>
    <xf numFmtId="164" fontId="1" fillId="0" borderId="10" xfId="0" applyNumberFormat="1" applyFont="1" applyFill="1" applyBorder="1" applyAlignment="1">
      <alignment horizontal="center" textRotation="90" wrapText="1"/>
    </xf>
    <xf numFmtId="164" fontId="1" fillId="0" borderId="12" xfId="0" applyNumberFormat="1" applyFont="1" applyFill="1" applyBorder="1" applyAlignment="1">
      <alignment horizontal="center" textRotation="90" wrapText="1"/>
    </xf>
    <xf numFmtId="164" fontId="1" fillId="0" borderId="1" xfId="0" applyNumberFormat="1" applyFont="1" applyFill="1" applyBorder="1" applyAlignment="1">
      <alignment horizontal="left" textRotation="90" wrapText="1"/>
    </xf>
    <xf numFmtId="0" fontId="7" fillId="0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right" vertical="top" wrapText="1"/>
    </xf>
    <xf numFmtId="0" fontId="7" fillId="0" borderId="5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15" fillId="0" borderId="19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111</xdr:row>
      <xdr:rowOff>0</xdr:rowOff>
    </xdr:from>
    <xdr:to>
      <xdr:col>17</xdr:col>
      <xdr:colOff>561730</xdr:colOff>
      <xdr:row>164</xdr:row>
      <xdr:rowOff>189214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40280"/>
        <a:stretch/>
      </xdr:blipFill>
      <xdr:spPr>
        <a:xfrm>
          <a:off x="0" y="22273846"/>
          <a:ext cx="10941538" cy="10544599"/>
        </a:xfrm>
        <a:prstGeom prst="rect">
          <a:avLst/>
        </a:prstGeom>
      </xdr:spPr>
    </xdr:pic>
    <xdr:clientData/>
  </xdr:twoCellAnchor>
  <xdr:twoCellAnchor editAs="oneCell">
    <xdr:from>
      <xdr:col>0</xdr:col>
      <xdr:colOff>85481</xdr:colOff>
      <xdr:row>0</xdr:row>
      <xdr:rowOff>73272</xdr:rowOff>
    </xdr:from>
    <xdr:to>
      <xdr:col>17</xdr:col>
      <xdr:colOff>537306</xdr:colOff>
      <xdr:row>54</xdr:row>
      <xdr:rowOff>67101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7" t="347" r="40414" b="-347"/>
        <a:stretch/>
      </xdr:blipFill>
      <xdr:spPr>
        <a:xfrm>
          <a:off x="85481" y="268657"/>
          <a:ext cx="10831633" cy="105445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17</xdr:col>
      <xdr:colOff>561730</xdr:colOff>
      <xdr:row>221</xdr:row>
      <xdr:rowOff>189214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40280"/>
        <a:stretch/>
      </xdr:blipFill>
      <xdr:spPr>
        <a:xfrm>
          <a:off x="0" y="33410769"/>
          <a:ext cx="10941538" cy="105445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17</xdr:col>
      <xdr:colOff>525096</xdr:colOff>
      <xdr:row>278</xdr:row>
      <xdr:rowOff>189214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40480"/>
        <a:stretch/>
      </xdr:blipFill>
      <xdr:spPr>
        <a:xfrm>
          <a:off x="0" y="44547692"/>
          <a:ext cx="10904904" cy="105445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282</xdr:row>
      <xdr:rowOff>0</xdr:rowOff>
    </xdr:from>
    <xdr:to>
      <xdr:col>17</xdr:col>
      <xdr:colOff>537307</xdr:colOff>
      <xdr:row>335</xdr:row>
      <xdr:rowOff>189214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40413"/>
        <a:stretch/>
      </xdr:blipFill>
      <xdr:spPr>
        <a:xfrm>
          <a:off x="0" y="55684615"/>
          <a:ext cx="10917115" cy="10544599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339</xdr:row>
      <xdr:rowOff>0</xdr:rowOff>
    </xdr:from>
    <xdr:to>
      <xdr:col>17</xdr:col>
      <xdr:colOff>577605</xdr:colOff>
      <xdr:row>392</xdr:row>
      <xdr:rowOff>189214</xdr:rowOff>
    </xdr:to>
    <xdr:pic>
      <xdr:nvPicPr>
        <xdr:cNvPr id="7" name="Picture 6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40280"/>
        <a:stretch/>
      </xdr:blipFill>
      <xdr:spPr>
        <a:xfrm>
          <a:off x="15875" y="65151000"/>
          <a:ext cx="10816980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394</xdr:row>
      <xdr:rowOff>0</xdr:rowOff>
    </xdr:from>
    <xdr:to>
      <xdr:col>17</xdr:col>
      <xdr:colOff>525096</xdr:colOff>
      <xdr:row>447</xdr:row>
      <xdr:rowOff>189214</xdr:rowOff>
    </xdr:to>
    <xdr:pic>
      <xdr:nvPicPr>
        <xdr:cNvPr id="8" name="Picture 7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r="40480"/>
        <a:stretch/>
      </xdr:blipFill>
      <xdr:spPr>
        <a:xfrm>
          <a:off x="0" y="75628500"/>
          <a:ext cx="10780346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449</xdr:row>
      <xdr:rowOff>174625</xdr:rowOff>
    </xdr:from>
    <xdr:to>
      <xdr:col>17</xdr:col>
      <xdr:colOff>586154</xdr:colOff>
      <xdr:row>503</xdr:row>
      <xdr:rowOff>173339</xdr:rowOff>
    </xdr:to>
    <xdr:pic>
      <xdr:nvPicPr>
        <xdr:cNvPr id="9" name="Picture 8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r="40146"/>
        <a:stretch/>
      </xdr:blipFill>
      <xdr:spPr>
        <a:xfrm>
          <a:off x="0" y="86280625"/>
          <a:ext cx="1084140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505</xdr:row>
      <xdr:rowOff>127000</xdr:rowOff>
    </xdr:from>
    <xdr:to>
      <xdr:col>17</xdr:col>
      <xdr:colOff>577605</xdr:colOff>
      <xdr:row>559</xdr:row>
      <xdr:rowOff>125714</xdr:rowOff>
    </xdr:to>
    <xdr:pic>
      <xdr:nvPicPr>
        <xdr:cNvPr id="10" name="Picture 9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r="40280"/>
        <a:stretch/>
      </xdr:blipFill>
      <xdr:spPr>
        <a:xfrm>
          <a:off x="15875" y="96901000"/>
          <a:ext cx="10816980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561</xdr:row>
      <xdr:rowOff>31750</xdr:rowOff>
    </xdr:from>
    <xdr:to>
      <xdr:col>17</xdr:col>
      <xdr:colOff>573942</xdr:colOff>
      <xdr:row>615</xdr:row>
      <xdr:rowOff>30464</xdr:rowOff>
    </xdr:to>
    <xdr:pic>
      <xdr:nvPicPr>
        <xdr:cNvPr id="11" name="Picture 10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r="40214"/>
        <a:stretch/>
      </xdr:blipFill>
      <xdr:spPr>
        <a:xfrm>
          <a:off x="0" y="107473750"/>
          <a:ext cx="10829192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12211</xdr:colOff>
      <xdr:row>616</xdr:row>
      <xdr:rowOff>31750</xdr:rowOff>
    </xdr:from>
    <xdr:to>
      <xdr:col>17</xdr:col>
      <xdr:colOff>598365</xdr:colOff>
      <xdr:row>670</xdr:row>
      <xdr:rowOff>25580</xdr:rowOff>
    </xdr:to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r="40146"/>
        <a:stretch/>
      </xdr:blipFill>
      <xdr:spPr>
        <a:xfrm>
          <a:off x="12211" y="117951250"/>
          <a:ext cx="10841404" cy="102808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674</xdr:row>
      <xdr:rowOff>0</xdr:rowOff>
    </xdr:from>
    <xdr:to>
      <xdr:col>17</xdr:col>
      <xdr:colOff>561730</xdr:colOff>
      <xdr:row>727</xdr:row>
      <xdr:rowOff>189214</xdr:rowOff>
    </xdr:to>
    <xdr:pic>
      <xdr:nvPicPr>
        <xdr:cNvPr id="13" name="Picture 12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r="40280"/>
        <a:stretch/>
      </xdr:blipFill>
      <xdr:spPr>
        <a:xfrm>
          <a:off x="0" y="128968500"/>
          <a:ext cx="10816980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729</xdr:row>
      <xdr:rowOff>15875</xdr:rowOff>
    </xdr:from>
    <xdr:to>
      <xdr:col>17</xdr:col>
      <xdr:colOff>553182</xdr:colOff>
      <xdr:row>783</xdr:row>
      <xdr:rowOff>14589</xdr:rowOff>
    </xdr:to>
    <xdr:pic>
      <xdr:nvPicPr>
        <xdr:cNvPr id="14" name="Picture 13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r="40413"/>
        <a:stretch/>
      </xdr:blipFill>
      <xdr:spPr>
        <a:xfrm>
          <a:off x="15875" y="139461875"/>
          <a:ext cx="10792557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785</xdr:row>
      <xdr:rowOff>0</xdr:rowOff>
    </xdr:from>
    <xdr:to>
      <xdr:col>17</xdr:col>
      <xdr:colOff>598365</xdr:colOff>
      <xdr:row>838</xdr:row>
      <xdr:rowOff>189214</xdr:rowOff>
    </xdr:to>
    <xdr:pic>
      <xdr:nvPicPr>
        <xdr:cNvPr id="15" name="Picture 14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r="40080"/>
        <a:stretch/>
      </xdr:blipFill>
      <xdr:spPr>
        <a:xfrm>
          <a:off x="0" y="150114000"/>
          <a:ext cx="10853615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840</xdr:row>
      <xdr:rowOff>142875</xdr:rowOff>
    </xdr:from>
    <xdr:to>
      <xdr:col>17</xdr:col>
      <xdr:colOff>573942</xdr:colOff>
      <xdr:row>894</xdr:row>
      <xdr:rowOff>141589</xdr:rowOff>
    </xdr:to>
    <xdr:pic>
      <xdr:nvPicPr>
        <xdr:cNvPr id="16" name="Picture 15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r="40214"/>
        <a:stretch/>
      </xdr:blipFill>
      <xdr:spPr>
        <a:xfrm>
          <a:off x="0" y="160734375"/>
          <a:ext cx="10829192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896</xdr:row>
      <xdr:rowOff>47625</xdr:rowOff>
    </xdr:from>
    <xdr:to>
      <xdr:col>18</xdr:col>
      <xdr:colOff>30529</xdr:colOff>
      <xdr:row>950</xdr:row>
      <xdr:rowOff>46339</xdr:rowOff>
    </xdr:to>
    <xdr:pic>
      <xdr:nvPicPr>
        <xdr:cNvPr id="17" name="Picture 16"/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r="40146"/>
        <a:stretch/>
      </xdr:blipFill>
      <xdr:spPr>
        <a:xfrm>
          <a:off x="47625" y="171307125"/>
          <a:ext cx="1084140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952</xdr:row>
      <xdr:rowOff>47625</xdr:rowOff>
    </xdr:from>
    <xdr:to>
      <xdr:col>17</xdr:col>
      <xdr:colOff>584932</xdr:colOff>
      <xdr:row>1006</xdr:row>
      <xdr:rowOff>46339</xdr:rowOff>
    </xdr:to>
    <xdr:pic>
      <xdr:nvPicPr>
        <xdr:cNvPr id="18" name="Picture 17"/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r="40413"/>
        <a:stretch/>
      </xdr:blipFill>
      <xdr:spPr>
        <a:xfrm>
          <a:off x="47625" y="181975125"/>
          <a:ext cx="10792557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1008</xdr:row>
      <xdr:rowOff>95250</xdr:rowOff>
    </xdr:from>
    <xdr:to>
      <xdr:col>17</xdr:col>
      <xdr:colOff>586154</xdr:colOff>
      <xdr:row>1062</xdr:row>
      <xdr:rowOff>93964</xdr:rowOff>
    </xdr:to>
    <xdr:pic>
      <xdr:nvPicPr>
        <xdr:cNvPr id="19" name="Picture 18"/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r="40146"/>
        <a:stretch/>
      </xdr:blipFill>
      <xdr:spPr>
        <a:xfrm>
          <a:off x="0" y="192690750"/>
          <a:ext cx="1084140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1064</xdr:row>
      <xdr:rowOff>31750</xdr:rowOff>
    </xdr:from>
    <xdr:to>
      <xdr:col>17</xdr:col>
      <xdr:colOff>598365</xdr:colOff>
      <xdr:row>1118</xdr:row>
      <xdr:rowOff>30464</xdr:rowOff>
    </xdr:to>
    <xdr:pic>
      <xdr:nvPicPr>
        <xdr:cNvPr id="20" name="Picture 19"/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r="40080"/>
        <a:stretch/>
      </xdr:blipFill>
      <xdr:spPr>
        <a:xfrm>
          <a:off x="0" y="203295250"/>
          <a:ext cx="10853615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18</xdr:col>
      <xdr:colOff>36634</xdr:colOff>
      <xdr:row>108</xdr:row>
      <xdr:rowOff>189214</xdr:rowOff>
    </xdr:to>
    <xdr:pic>
      <xdr:nvPicPr>
        <xdr:cNvPr id="21" name="Picture 20"/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r="39813"/>
        <a:stretch/>
      </xdr:blipFill>
      <xdr:spPr>
        <a:xfrm>
          <a:off x="0" y="11136923"/>
          <a:ext cx="11027019" cy="10544599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1120</xdr:row>
      <xdr:rowOff>15875</xdr:rowOff>
    </xdr:from>
    <xdr:to>
      <xdr:col>17</xdr:col>
      <xdr:colOff>569057</xdr:colOff>
      <xdr:row>1174</xdr:row>
      <xdr:rowOff>14589</xdr:rowOff>
    </xdr:to>
    <xdr:pic>
      <xdr:nvPicPr>
        <xdr:cNvPr id="22" name="Picture 21"/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r="40413"/>
        <a:stretch/>
      </xdr:blipFill>
      <xdr:spPr>
        <a:xfrm>
          <a:off x="31750" y="213947375"/>
          <a:ext cx="10792557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1177</xdr:row>
      <xdr:rowOff>0</xdr:rowOff>
    </xdr:from>
    <xdr:to>
      <xdr:col>17</xdr:col>
      <xdr:colOff>602029</xdr:colOff>
      <xdr:row>1230</xdr:row>
      <xdr:rowOff>189214</xdr:rowOff>
    </xdr:to>
    <xdr:pic>
      <xdr:nvPicPr>
        <xdr:cNvPr id="23" name="Picture 22"/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r="40146"/>
        <a:stretch/>
      </xdr:blipFill>
      <xdr:spPr>
        <a:xfrm>
          <a:off x="15875" y="224790000"/>
          <a:ext cx="1084140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1234</xdr:row>
      <xdr:rowOff>0</xdr:rowOff>
    </xdr:from>
    <xdr:to>
      <xdr:col>17</xdr:col>
      <xdr:colOff>573942</xdr:colOff>
      <xdr:row>1287</xdr:row>
      <xdr:rowOff>189214</xdr:rowOff>
    </xdr:to>
    <xdr:pic>
      <xdr:nvPicPr>
        <xdr:cNvPr id="24" name="Picture 23"/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r="40214"/>
        <a:stretch/>
      </xdr:blipFill>
      <xdr:spPr>
        <a:xfrm>
          <a:off x="0" y="235648500"/>
          <a:ext cx="10829192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1290</xdr:row>
      <xdr:rowOff>31750</xdr:rowOff>
    </xdr:from>
    <xdr:to>
      <xdr:col>17</xdr:col>
      <xdr:colOff>586154</xdr:colOff>
      <xdr:row>1344</xdr:row>
      <xdr:rowOff>30464</xdr:rowOff>
    </xdr:to>
    <xdr:pic>
      <xdr:nvPicPr>
        <xdr:cNvPr id="25" name="Picture 24"/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r="40146"/>
        <a:stretch/>
      </xdr:blipFill>
      <xdr:spPr>
        <a:xfrm>
          <a:off x="0" y="246348250"/>
          <a:ext cx="1084140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1346</xdr:row>
      <xdr:rowOff>158750</xdr:rowOff>
    </xdr:from>
    <xdr:to>
      <xdr:col>17</xdr:col>
      <xdr:colOff>597144</xdr:colOff>
      <xdr:row>1400</xdr:row>
      <xdr:rowOff>157464</xdr:rowOff>
    </xdr:to>
    <xdr:pic>
      <xdr:nvPicPr>
        <xdr:cNvPr id="26" name="Picture 25"/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r="40346"/>
        <a:stretch/>
      </xdr:blipFill>
      <xdr:spPr>
        <a:xfrm>
          <a:off x="47625" y="257143250"/>
          <a:ext cx="10804769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1403</xdr:row>
      <xdr:rowOff>174625</xdr:rowOff>
    </xdr:from>
    <xdr:to>
      <xdr:col>18</xdr:col>
      <xdr:colOff>2442</xdr:colOff>
      <xdr:row>1457</xdr:row>
      <xdr:rowOff>173339</xdr:rowOff>
    </xdr:to>
    <xdr:pic>
      <xdr:nvPicPr>
        <xdr:cNvPr id="27" name="Picture 26"/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r="40214"/>
        <a:stretch/>
      </xdr:blipFill>
      <xdr:spPr>
        <a:xfrm>
          <a:off x="31750" y="268017625"/>
          <a:ext cx="10829192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1459</xdr:row>
      <xdr:rowOff>103799</xdr:rowOff>
    </xdr:from>
    <xdr:to>
      <xdr:col>17</xdr:col>
      <xdr:colOff>561730</xdr:colOff>
      <xdr:row>1513</xdr:row>
      <xdr:rowOff>97628</xdr:rowOff>
    </xdr:to>
    <xdr:pic>
      <xdr:nvPicPr>
        <xdr:cNvPr id="28" name="Picture 27"/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r="40280"/>
        <a:stretch/>
      </xdr:blipFill>
      <xdr:spPr>
        <a:xfrm>
          <a:off x="0" y="278614799"/>
          <a:ext cx="10816980" cy="102808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1515</xdr:row>
      <xdr:rowOff>158750</xdr:rowOff>
    </xdr:from>
    <xdr:to>
      <xdr:col>17</xdr:col>
      <xdr:colOff>549519</xdr:colOff>
      <xdr:row>1569</xdr:row>
      <xdr:rowOff>157464</xdr:rowOff>
    </xdr:to>
    <xdr:pic>
      <xdr:nvPicPr>
        <xdr:cNvPr id="29" name="Picture 28"/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r="40346"/>
        <a:stretch/>
      </xdr:blipFill>
      <xdr:spPr>
        <a:xfrm>
          <a:off x="0" y="289337750"/>
          <a:ext cx="10804769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1571</xdr:row>
      <xdr:rowOff>158750</xdr:rowOff>
    </xdr:from>
    <xdr:to>
      <xdr:col>17</xdr:col>
      <xdr:colOff>561730</xdr:colOff>
      <xdr:row>1625</xdr:row>
      <xdr:rowOff>157464</xdr:rowOff>
    </xdr:to>
    <xdr:pic>
      <xdr:nvPicPr>
        <xdr:cNvPr id="30" name="Picture 29"/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r="40280"/>
        <a:stretch/>
      </xdr:blipFill>
      <xdr:spPr>
        <a:xfrm>
          <a:off x="0" y="300005750"/>
          <a:ext cx="10816980" cy="10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zoomScale="82" zoomScaleNormal="82" zoomScaleSheetLayoutView="63" workbookViewId="0">
      <selection activeCell="M20" sqref="M20:M21"/>
    </sheetView>
  </sheetViews>
  <sheetFormatPr defaultRowHeight="15.75" x14ac:dyDescent="0.25"/>
  <cols>
    <col min="1" max="1" width="7.5703125" style="1" customWidth="1"/>
    <col min="2" max="2" width="8.5703125" style="1" customWidth="1"/>
    <col min="3" max="3" width="11" style="3" customWidth="1"/>
    <col min="4" max="4" width="10.7109375" style="1" customWidth="1"/>
    <col min="5" max="5" width="11.7109375" style="1" customWidth="1"/>
    <col min="6" max="6" width="5.28515625" style="2" customWidth="1"/>
    <col min="7" max="7" width="11.28515625" style="1" customWidth="1"/>
    <col min="8" max="8" width="5.7109375" style="1" customWidth="1"/>
    <col min="9" max="9" width="6.85546875" style="1" customWidth="1"/>
    <col min="10" max="10" width="7.140625" style="1" customWidth="1"/>
    <col min="11" max="11" width="10.5703125" style="1" customWidth="1"/>
    <col min="12" max="12" width="6.28515625" style="2" customWidth="1"/>
    <col min="13" max="14" width="11.7109375" style="1" customWidth="1"/>
    <col min="15" max="15" width="8.28515625" style="1" customWidth="1"/>
    <col min="16" max="16" width="8" style="1" customWidth="1"/>
    <col min="17" max="17" width="11.140625" style="1" customWidth="1"/>
    <col min="18" max="18" width="11.28515625" style="1" customWidth="1"/>
    <col min="19" max="19" width="7.7109375" style="1" customWidth="1"/>
    <col min="20" max="20" width="12" style="1" customWidth="1"/>
    <col min="21" max="21" width="9.5703125" style="1" customWidth="1"/>
    <col min="22" max="22" width="9.7109375" style="1" customWidth="1"/>
    <col min="23" max="23" width="12.42578125" style="1" customWidth="1"/>
    <col min="24" max="24" width="11.140625" style="1" customWidth="1"/>
    <col min="25" max="25" width="8.140625" style="1" customWidth="1"/>
    <col min="26" max="26" width="8.85546875" style="1" customWidth="1"/>
    <col min="27" max="27" width="12.28515625" style="1" customWidth="1"/>
    <col min="28" max="28" width="11.28515625" style="1" customWidth="1"/>
    <col min="29" max="29" width="8.5703125" style="1" customWidth="1"/>
    <col min="30" max="30" width="10" style="1" customWidth="1"/>
    <col min="31" max="31" width="12.42578125" style="1" customWidth="1"/>
    <col min="32" max="32" width="10.85546875" style="1" customWidth="1"/>
    <col min="33" max="16384" width="9.140625" style="1"/>
  </cols>
  <sheetData>
    <row r="1" spans="1:32" ht="15.75" customHeight="1" x14ac:dyDescent="0.25">
      <c r="A1" s="302" t="s">
        <v>52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</row>
    <row r="2" spans="1:32" ht="40.5" customHeight="1" x14ac:dyDescent="0.25">
      <c r="A2" s="302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2" ht="15.75" customHeight="1" x14ac:dyDescent="0.25">
      <c r="A3" s="298" t="s">
        <v>30</v>
      </c>
      <c r="B3" s="298"/>
      <c r="C3" s="298"/>
    </row>
    <row r="4" spans="1:32" ht="15.75" customHeight="1" x14ac:dyDescent="0.25">
      <c r="A4" s="298" t="s">
        <v>29</v>
      </c>
      <c r="B4" s="298"/>
      <c r="C4" s="298"/>
      <c r="D4" s="298" t="s">
        <v>28</v>
      </c>
      <c r="E4" s="298"/>
      <c r="F4" s="298"/>
      <c r="G4" s="298"/>
      <c r="H4" s="298"/>
      <c r="I4" s="298"/>
      <c r="J4" s="298"/>
      <c r="K4" s="298"/>
    </row>
    <row r="5" spans="1:32" ht="15.75" customHeight="1" x14ac:dyDescent="0.25">
      <c r="A5" s="298" t="s">
        <v>50</v>
      </c>
      <c r="B5" s="298"/>
      <c r="C5" s="298"/>
      <c r="D5" s="298" t="s">
        <v>27</v>
      </c>
      <c r="E5" s="298"/>
      <c r="F5" s="298"/>
      <c r="G5" s="298"/>
      <c r="H5" s="298"/>
      <c r="I5" s="298"/>
      <c r="J5" s="298"/>
      <c r="K5" s="298"/>
      <c r="R5" s="296" t="s">
        <v>55</v>
      </c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</row>
    <row r="6" spans="1:32" ht="15.75" customHeight="1" x14ac:dyDescent="0.25">
      <c r="B6" s="20"/>
      <c r="C6" s="18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</row>
    <row r="7" spans="1:32" ht="15.75" customHeight="1" x14ac:dyDescent="0.25">
      <c r="A7" s="299" t="s">
        <v>25</v>
      </c>
      <c r="B7" s="299"/>
      <c r="C7" s="299"/>
      <c r="D7" s="299"/>
      <c r="E7" s="299"/>
      <c r="F7" s="300" t="s">
        <v>24</v>
      </c>
      <c r="G7" s="300"/>
      <c r="H7" s="300"/>
      <c r="I7" s="300"/>
      <c r="J7" s="300"/>
      <c r="K7" s="300"/>
      <c r="L7" s="300"/>
      <c r="M7" s="299" t="s">
        <v>23</v>
      </c>
      <c r="N7" s="299"/>
      <c r="O7" s="299"/>
      <c r="P7" s="299"/>
      <c r="Q7" s="299"/>
      <c r="R7" s="299"/>
      <c r="S7" s="299"/>
      <c r="T7" s="299" t="s">
        <v>35</v>
      </c>
      <c r="U7" s="299"/>
      <c r="V7" s="299"/>
      <c r="W7" s="299"/>
      <c r="X7" s="299" t="s">
        <v>40</v>
      </c>
      <c r="Y7" s="299"/>
      <c r="Z7" s="299"/>
      <c r="AA7" s="299"/>
      <c r="AB7" s="299" t="s">
        <v>41</v>
      </c>
      <c r="AC7" s="299"/>
      <c r="AD7" s="299"/>
      <c r="AE7" s="299"/>
      <c r="AF7" s="299" t="s">
        <v>45</v>
      </c>
    </row>
    <row r="8" spans="1:32" ht="15.75" customHeight="1" x14ac:dyDescent="0.25">
      <c r="A8" s="299" t="s">
        <v>22</v>
      </c>
      <c r="B8" s="299" t="s">
        <v>21</v>
      </c>
      <c r="C8" s="299" t="s">
        <v>20</v>
      </c>
      <c r="D8" s="299" t="s">
        <v>19</v>
      </c>
      <c r="E8" s="299" t="s">
        <v>18</v>
      </c>
      <c r="F8" s="299" t="s">
        <v>17</v>
      </c>
      <c r="G8" s="299" t="s">
        <v>16</v>
      </c>
      <c r="H8" s="299" t="s">
        <v>15</v>
      </c>
      <c r="I8" s="299" t="s">
        <v>14</v>
      </c>
      <c r="J8" s="299" t="s">
        <v>13</v>
      </c>
      <c r="K8" s="299" t="s">
        <v>12</v>
      </c>
      <c r="L8" s="299" t="s">
        <v>11</v>
      </c>
      <c r="M8" s="299" t="s">
        <v>10</v>
      </c>
      <c r="N8" s="299" t="s">
        <v>9</v>
      </c>
      <c r="O8" s="299" t="s">
        <v>8</v>
      </c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  <c r="AA8" s="299"/>
      <c r="AB8" s="299"/>
      <c r="AC8" s="299"/>
      <c r="AD8" s="299"/>
      <c r="AE8" s="299"/>
      <c r="AF8" s="299"/>
    </row>
    <row r="9" spans="1:32" ht="174" customHeight="1" x14ac:dyDescent="0.25">
      <c r="A9" s="299"/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19" t="s">
        <v>7</v>
      </c>
      <c r="P9" s="19" t="s">
        <v>6</v>
      </c>
      <c r="Q9" s="19" t="s">
        <v>5</v>
      </c>
      <c r="R9" s="19" t="s">
        <v>51</v>
      </c>
      <c r="S9" s="19" t="s">
        <v>3</v>
      </c>
      <c r="T9" s="19" t="s">
        <v>36</v>
      </c>
      <c r="U9" s="19" t="s">
        <v>37</v>
      </c>
      <c r="V9" s="19" t="s">
        <v>38</v>
      </c>
      <c r="W9" s="19" t="s">
        <v>39</v>
      </c>
      <c r="X9" s="19" t="s">
        <v>42</v>
      </c>
      <c r="Y9" s="19" t="s">
        <v>43</v>
      </c>
      <c r="Z9" s="19" t="s">
        <v>44</v>
      </c>
      <c r="AA9" s="19" t="s">
        <v>39</v>
      </c>
      <c r="AB9" s="19" t="s">
        <v>42</v>
      </c>
      <c r="AC9" s="19" t="s">
        <v>43</v>
      </c>
      <c r="AD9" s="19" t="s">
        <v>44</v>
      </c>
      <c r="AE9" s="19" t="s">
        <v>39</v>
      </c>
      <c r="AF9" s="19"/>
    </row>
    <row r="10" spans="1:32" x14ac:dyDescent="0.25">
      <c r="A10" s="303" t="s">
        <v>54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5"/>
    </row>
    <row r="11" spans="1:32" x14ac:dyDescent="0.25">
      <c r="A11" s="21"/>
      <c r="C11" s="18"/>
    </row>
    <row r="12" spans="1:32" x14ac:dyDescent="0.25">
      <c r="C12" s="18"/>
    </row>
    <row r="13" spans="1:32" ht="18.75" customHeight="1" x14ac:dyDescent="0.25">
      <c r="A13" s="302" t="s">
        <v>53</v>
      </c>
      <c r="B13" s="302"/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302"/>
      <c r="R13" s="302"/>
      <c r="S13" s="302"/>
      <c r="T13" s="302"/>
      <c r="U13" s="302"/>
      <c r="V13" s="302"/>
      <c r="W13" s="302"/>
      <c r="X13" s="302"/>
      <c r="Y13" s="302"/>
      <c r="Z13" s="302"/>
      <c r="AA13" s="302"/>
      <c r="AB13" s="302"/>
      <c r="AC13" s="302"/>
      <c r="AD13" s="302"/>
      <c r="AE13" s="302"/>
      <c r="AF13" s="302"/>
    </row>
    <row r="14" spans="1:32" ht="23.25" customHeight="1" x14ac:dyDescent="0.25">
      <c r="A14" s="302"/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</row>
    <row r="15" spans="1:32" x14ac:dyDescent="0.25">
      <c r="A15" s="298" t="s">
        <v>30</v>
      </c>
      <c r="B15" s="298"/>
      <c r="C15" s="298"/>
    </row>
    <row r="16" spans="1:32" x14ac:dyDescent="0.25">
      <c r="A16" s="298" t="s">
        <v>29</v>
      </c>
      <c r="B16" s="298"/>
      <c r="C16" s="298"/>
      <c r="D16" s="298" t="s">
        <v>28</v>
      </c>
      <c r="E16" s="298"/>
      <c r="F16" s="298"/>
      <c r="G16" s="298"/>
      <c r="H16" s="298"/>
      <c r="I16" s="298"/>
      <c r="J16" s="298"/>
      <c r="K16" s="298"/>
    </row>
    <row r="17" spans="1:32" ht="15.75" customHeight="1" x14ac:dyDescent="0.25">
      <c r="A17" s="298" t="s">
        <v>50</v>
      </c>
      <c r="B17" s="298"/>
      <c r="C17" s="298"/>
      <c r="D17" s="298" t="s">
        <v>27</v>
      </c>
      <c r="E17" s="298"/>
      <c r="F17" s="298"/>
      <c r="G17" s="298"/>
      <c r="H17" s="298"/>
      <c r="I17" s="298"/>
      <c r="J17" s="298"/>
      <c r="K17" s="298"/>
      <c r="R17" s="296" t="s">
        <v>55</v>
      </c>
      <c r="S17" s="296"/>
      <c r="T17" s="296"/>
      <c r="U17" s="296"/>
      <c r="V17" s="296"/>
      <c r="W17" s="296"/>
      <c r="X17" s="296"/>
      <c r="Y17" s="296"/>
      <c r="Z17" s="296"/>
      <c r="AA17" s="296"/>
      <c r="AB17" s="296"/>
      <c r="AC17" s="296"/>
      <c r="AD17" s="296"/>
      <c r="AE17" s="296"/>
      <c r="AF17" s="296"/>
    </row>
    <row r="18" spans="1:32" ht="15.75" customHeight="1" x14ac:dyDescent="0.25">
      <c r="B18" s="14"/>
      <c r="R18" s="297"/>
      <c r="S18" s="297"/>
      <c r="T18" s="297"/>
      <c r="U18" s="297"/>
      <c r="V18" s="297"/>
      <c r="W18" s="297"/>
      <c r="X18" s="297"/>
      <c r="Y18" s="297"/>
      <c r="Z18" s="297"/>
      <c r="AA18" s="297"/>
      <c r="AB18" s="297"/>
      <c r="AC18" s="297"/>
      <c r="AD18" s="297"/>
      <c r="AE18" s="297"/>
      <c r="AF18" s="297"/>
    </row>
    <row r="19" spans="1:32" ht="49.5" customHeight="1" x14ac:dyDescent="0.25">
      <c r="A19" s="299" t="s">
        <v>25</v>
      </c>
      <c r="B19" s="299"/>
      <c r="C19" s="299"/>
      <c r="D19" s="299"/>
      <c r="E19" s="299"/>
      <c r="F19" s="300" t="s">
        <v>24</v>
      </c>
      <c r="G19" s="300"/>
      <c r="H19" s="300"/>
      <c r="I19" s="300"/>
      <c r="J19" s="300"/>
      <c r="K19" s="300"/>
      <c r="L19" s="300"/>
      <c r="M19" s="299" t="s">
        <v>23</v>
      </c>
      <c r="N19" s="299"/>
      <c r="O19" s="299"/>
      <c r="P19" s="299"/>
      <c r="Q19" s="299"/>
      <c r="R19" s="299"/>
      <c r="S19" s="299"/>
      <c r="T19" s="299" t="s">
        <v>35</v>
      </c>
      <c r="U19" s="299"/>
      <c r="V19" s="299"/>
      <c r="W19" s="299"/>
      <c r="X19" s="299" t="s">
        <v>40</v>
      </c>
      <c r="Y19" s="299"/>
      <c r="Z19" s="299"/>
      <c r="AA19" s="299"/>
      <c r="AB19" s="299" t="s">
        <v>41</v>
      </c>
      <c r="AC19" s="299"/>
      <c r="AD19" s="299"/>
      <c r="AE19" s="299"/>
      <c r="AF19" s="299" t="s">
        <v>45</v>
      </c>
    </row>
    <row r="20" spans="1:32" s="3" customFormat="1" x14ac:dyDescent="0.25">
      <c r="A20" s="299" t="s">
        <v>22</v>
      </c>
      <c r="B20" s="299" t="s">
        <v>21</v>
      </c>
      <c r="C20" s="299" t="s">
        <v>20</v>
      </c>
      <c r="D20" s="299" t="s">
        <v>19</v>
      </c>
      <c r="E20" s="299" t="s">
        <v>18</v>
      </c>
      <c r="F20" s="299" t="s">
        <v>17</v>
      </c>
      <c r="G20" s="299" t="s">
        <v>16</v>
      </c>
      <c r="H20" s="299" t="s">
        <v>15</v>
      </c>
      <c r="I20" s="299" t="s">
        <v>14</v>
      </c>
      <c r="J20" s="299" t="s">
        <v>13</v>
      </c>
      <c r="K20" s="299" t="s">
        <v>12</v>
      </c>
      <c r="L20" s="299" t="s">
        <v>11</v>
      </c>
      <c r="M20" s="299" t="s">
        <v>10</v>
      </c>
      <c r="N20" s="299" t="s">
        <v>9</v>
      </c>
      <c r="O20" s="299" t="s">
        <v>8</v>
      </c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  <c r="AA20" s="299"/>
      <c r="AB20" s="299"/>
      <c r="AC20" s="299"/>
      <c r="AD20" s="299"/>
      <c r="AE20" s="299"/>
      <c r="AF20" s="299"/>
    </row>
    <row r="21" spans="1:32" s="3" customFormat="1" ht="179.25" customHeight="1" x14ac:dyDescent="0.25">
      <c r="A21" s="299"/>
      <c r="B21" s="299"/>
      <c r="C21" s="299"/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8" t="s">
        <v>7</v>
      </c>
      <c r="P21" s="8" t="s">
        <v>6</v>
      </c>
      <c r="Q21" s="8" t="s">
        <v>5</v>
      </c>
      <c r="R21" s="8" t="s">
        <v>51</v>
      </c>
      <c r="S21" s="8" t="s">
        <v>3</v>
      </c>
      <c r="T21" s="11" t="s">
        <v>36</v>
      </c>
      <c r="U21" s="11" t="s">
        <v>37</v>
      </c>
      <c r="V21" s="11" t="s">
        <v>38</v>
      </c>
      <c r="W21" s="11" t="s">
        <v>39</v>
      </c>
      <c r="X21" s="11" t="s">
        <v>42</v>
      </c>
      <c r="Y21" s="11" t="s">
        <v>43</v>
      </c>
      <c r="Z21" s="11" t="s">
        <v>44</v>
      </c>
      <c r="AA21" s="11" t="s">
        <v>39</v>
      </c>
      <c r="AB21" s="11" t="s">
        <v>42</v>
      </c>
      <c r="AC21" s="11" t="s">
        <v>43</v>
      </c>
      <c r="AD21" s="11" t="s">
        <v>44</v>
      </c>
      <c r="AE21" s="11" t="s">
        <v>39</v>
      </c>
      <c r="AF21" s="11"/>
    </row>
    <row r="22" spans="1:32" ht="15.75" hidden="1" customHeight="1" x14ac:dyDescent="0.25">
      <c r="A22" s="302"/>
      <c r="B22" s="302"/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2"/>
      <c r="N22" s="302"/>
      <c r="O22" s="302"/>
      <c r="P22" s="302"/>
      <c r="Q22" s="302"/>
      <c r="R22" s="302"/>
      <c r="S22" s="302"/>
      <c r="T22" s="302"/>
      <c r="U22" s="302"/>
      <c r="V22" s="302"/>
      <c r="W22" s="302"/>
      <c r="X22" s="302"/>
      <c r="Y22" s="302"/>
      <c r="Z22" s="302"/>
      <c r="AA22" s="302"/>
      <c r="AB22" s="302"/>
      <c r="AC22" s="302"/>
      <c r="AD22" s="302"/>
      <c r="AE22" s="302"/>
      <c r="AF22" s="302"/>
    </row>
    <row r="23" spans="1:32" ht="15.75" customHeight="1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</row>
    <row r="24" spans="1:32" ht="15.75" customHeight="1" x14ac:dyDescent="0.25">
      <c r="A24" s="303" t="s">
        <v>54</v>
      </c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5"/>
    </row>
    <row r="25" spans="1:32" ht="15.75" customHeight="1" x14ac:dyDescent="0.25">
      <c r="A25" s="4"/>
      <c r="B25" s="4"/>
      <c r="C25" s="16"/>
      <c r="D25" s="4"/>
      <c r="E25" s="4"/>
      <c r="F25" s="5"/>
      <c r="G25" s="4"/>
      <c r="H25" s="4"/>
      <c r="I25" s="4"/>
      <c r="J25" s="4"/>
      <c r="K25" s="4"/>
      <c r="L25" s="5"/>
      <c r="M25" s="4"/>
      <c r="N25" s="4"/>
      <c r="O25" s="4"/>
      <c r="P25" s="4"/>
      <c r="Q25" s="4"/>
      <c r="R25" s="4"/>
      <c r="S25" s="4"/>
      <c r="Z25" s="17"/>
      <c r="AA25" s="17"/>
      <c r="AB25" s="17"/>
      <c r="AC25" s="17"/>
      <c r="AD25" s="17"/>
      <c r="AE25" s="17"/>
      <c r="AF25" s="17"/>
    </row>
    <row r="26" spans="1:32" ht="15.75" customHeight="1" x14ac:dyDescent="0.25">
      <c r="A26" s="4"/>
      <c r="B26" s="4"/>
      <c r="C26" s="16"/>
      <c r="D26" s="4"/>
      <c r="E26" s="4"/>
      <c r="F26" s="5"/>
      <c r="G26" s="4"/>
      <c r="H26" s="4"/>
      <c r="I26" s="4"/>
      <c r="J26" s="4"/>
      <c r="K26" s="4"/>
      <c r="L26" s="5"/>
      <c r="M26" s="4"/>
      <c r="N26" s="4"/>
      <c r="O26" s="4"/>
      <c r="P26" s="4"/>
      <c r="Q26" s="4"/>
      <c r="R26" s="4"/>
      <c r="S26" s="4"/>
      <c r="Z26" s="17"/>
      <c r="AA26" s="17"/>
      <c r="AB26" s="17"/>
      <c r="AC26" s="17"/>
      <c r="AD26" s="17"/>
      <c r="AE26" s="17"/>
      <c r="AF26" s="17"/>
    </row>
    <row r="27" spans="1:32" ht="27.75" customHeight="1" x14ac:dyDescent="0.25">
      <c r="Z27" s="301"/>
      <c r="AA27" s="301"/>
      <c r="AB27" s="301"/>
      <c r="AC27" s="301"/>
      <c r="AD27" s="301"/>
      <c r="AE27" s="301"/>
      <c r="AF27" s="301"/>
    </row>
  </sheetData>
  <mergeCells count="62">
    <mergeCell ref="A15:C15"/>
    <mergeCell ref="A16:C16"/>
    <mergeCell ref="D16:K16"/>
    <mergeCell ref="A13:AF14"/>
    <mergeCell ref="A7:E7"/>
    <mergeCell ref="F7:L7"/>
    <mergeCell ref="T7:W8"/>
    <mergeCell ref="X7:AA8"/>
    <mergeCell ref="A10:AF10"/>
    <mergeCell ref="A8:A9"/>
    <mergeCell ref="B8:B9"/>
    <mergeCell ref="C8:C9"/>
    <mergeCell ref="D8:D9"/>
    <mergeCell ref="E8:E9"/>
    <mergeCell ref="AF7:AF8"/>
    <mergeCell ref="AB7:AE8"/>
    <mergeCell ref="A1:AF2"/>
    <mergeCell ref="A3:C3"/>
    <mergeCell ref="A4:C4"/>
    <mergeCell ref="D4:K4"/>
    <mergeCell ref="A5:C5"/>
    <mergeCell ref="D5:K5"/>
    <mergeCell ref="R5:AF6"/>
    <mergeCell ref="M8:M9"/>
    <mergeCell ref="N8:N9"/>
    <mergeCell ref="M7:S7"/>
    <mergeCell ref="F8:F9"/>
    <mergeCell ref="G8:G9"/>
    <mergeCell ref="O8:S8"/>
    <mergeCell ref="H8:H9"/>
    <mergeCell ref="I8:I9"/>
    <mergeCell ref="J8:J9"/>
    <mergeCell ref="K8:K9"/>
    <mergeCell ref="L8:L9"/>
    <mergeCell ref="Z27:AF27"/>
    <mergeCell ref="AF19:AF20"/>
    <mergeCell ref="T19:W20"/>
    <mergeCell ref="X19:AA20"/>
    <mergeCell ref="AB19:AE20"/>
    <mergeCell ref="A22:AF22"/>
    <mergeCell ref="N20:N21"/>
    <mergeCell ref="O20:S20"/>
    <mergeCell ref="G20:G21"/>
    <mergeCell ref="H20:H21"/>
    <mergeCell ref="L20:L21"/>
    <mergeCell ref="M19:S19"/>
    <mergeCell ref="M20:M21"/>
    <mergeCell ref="A24:AF24"/>
    <mergeCell ref="R17:AF18"/>
    <mergeCell ref="A17:C17"/>
    <mergeCell ref="D17:K17"/>
    <mergeCell ref="I20:I21"/>
    <mergeCell ref="J20:J21"/>
    <mergeCell ref="K20:K21"/>
    <mergeCell ref="A19:E19"/>
    <mergeCell ref="F19:L19"/>
    <mergeCell ref="A20:A21"/>
    <mergeCell ref="B20:B21"/>
    <mergeCell ref="C20:C21"/>
    <mergeCell ref="D20:D21"/>
    <mergeCell ref="E20:E21"/>
    <mergeCell ref="F20:F21"/>
  </mergeCells>
  <printOptions horizontalCentered="1"/>
  <pageMargins left="0.83" right="0.3" top="0.44" bottom="0.45" header="0.24" footer="0.17"/>
  <pageSetup paperSize="5" scale="50" fitToHeight="4" orientation="landscape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8"/>
  <sheetViews>
    <sheetView view="pageBreakPreview" zoomScale="60" zoomScaleNormal="63" workbookViewId="0">
      <selection activeCell="K17" sqref="K17"/>
    </sheetView>
  </sheetViews>
  <sheetFormatPr defaultRowHeight="15.75" x14ac:dyDescent="0.25"/>
  <cols>
    <col min="1" max="1" width="11.140625" style="1" customWidth="1"/>
    <col min="2" max="2" width="9.7109375" style="1" customWidth="1"/>
    <col min="3" max="3" width="18" style="3" customWidth="1"/>
    <col min="4" max="4" width="11.7109375" style="1" customWidth="1"/>
    <col min="5" max="5" width="13.5703125" style="1" customWidth="1"/>
    <col min="6" max="6" width="8" style="2" customWidth="1"/>
    <col min="7" max="7" width="8.28515625" style="1" customWidth="1"/>
    <col min="8" max="8" width="8.140625" style="1" customWidth="1"/>
    <col min="9" max="9" width="8" style="1" customWidth="1"/>
    <col min="10" max="10" width="7.85546875" style="1" customWidth="1"/>
    <col min="11" max="11" width="7.42578125" style="1" customWidth="1"/>
    <col min="12" max="12" width="9.140625" style="2"/>
    <col min="13" max="19" width="9.140625" style="1"/>
    <col min="20" max="20" width="10" style="1" customWidth="1"/>
    <col min="21" max="31" width="9.140625" style="1"/>
    <col min="32" max="32" width="12.140625" style="1" customWidth="1"/>
    <col min="33" max="16384" width="9.140625" style="1"/>
  </cols>
  <sheetData>
    <row r="1" spans="1:32" x14ac:dyDescent="0.25">
      <c r="A1" s="306" t="s">
        <v>32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</row>
    <row r="2" spans="1:32" x14ac:dyDescent="0.25">
      <c r="A2" s="306" t="s">
        <v>31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</row>
    <row r="3" spans="1:32" x14ac:dyDescent="0.25">
      <c r="A3" s="298" t="s">
        <v>30</v>
      </c>
      <c r="B3" s="298"/>
      <c r="C3" s="298"/>
    </row>
    <row r="4" spans="1:32" x14ac:dyDescent="0.25">
      <c r="A4" s="298" t="s">
        <v>29</v>
      </c>
      <c r="B4" s="298"/>
      <c r="C4" s="298"/>
      <c r="D4" s="298" t="s">
        <v>28</v>
      </c>
      <c r="E4" s="298"/>
      <c r="F4" s="298"/>
      <c r="G4" s="298"/>
      <c r="H4" s="298"/>
      <c r="I4" s="298"/>
      <c r="J4" s="298"/>
      <c r="K4" s="298"/>
    </row>
    <row r="5" spans="1:32" x14ac:dyDescent="0.25">
      <c r="A5" s="298" t="s">
        <v>33</v>
      </c>
      <c r="B5" s="298"/>
      <c r="C5" s="298"/>
      <c r="D5" s="298" t="s">
        <v>27</v>
      </c>
      <c r="E5" s="298"/>
      <c r="F5" s="298"/>
      <c r="G5" s="298"/>
      <c r="H5" s="298"/>
      <c r="I5" s="298"/>
      <c r="J5" s="298"/>
      <c r="K5" s="298"/>
    </row>
    <row r="6" spans="1:32" x14ac:dyDescent="0.25">
      <c r="B6" s="15"/>
      <c r="R6" s="307" t="s">
        <v>26</v>
      </c>
      <c r="S6" s="307"/>
    </row>
    <row r="7" spans="1:32" ht="36" customHeight="1" x14ac:dyDescent="0.25">
      <c r="A7" s="299" t="s">
        <v>25</v>
      </c>
      <c r="B7" s="299"/>
      <c r="C7" s="299"/>
      <c r="D7" s="299"/>
      <c r="E7" s="299"/>
      <c r="F7" s="300" t="s">
        <v>24</v>
      </c>
      <c r="G7" s="300"/>
      <c r="H7" s="300"/>
      <c r="I7" s="300"/>
      <c r="J7" s="300"/>
      <c r="K7" s="300"/>
      <c r="L7" s="300"/>
      <c r="M7" s="299" t="s">
        <v>23</v>
      </c>
      <c r="N7" s="299"/>
      <c r="O7" s="299"/>
      <c r="P7" s="299"/>
      <c r="Q7" s="299"/>
      <c r="R7" s="299"/>
      <c r="S7" s="299"/>
      <c r="T7" s="299" t="s">
        <v>35</v>
      </c>
      <c r="U7" s="299"/>
      <c r="V7" s="299"/>
      <c r="W7" s="299"/>
      <c r="X7" s="299" t="s">
        <v>40</v>
      </c>
      <c r="Y7" s="299"/>
      <c r="Z7" s="299"/>
      <c r="AA7" s="299"/>
      <c r="AB7" s="299" t="s">
        <v>41</v>
      </c>
      <c r="AC7" s="299"/>
      <c r="AD7" s="299"/>
      <c r="AE7" s="299"/>
      <c r="AF7" s="299" t="s">
        <v>45</v>
      </c>
    </row>
    <row r="8" spans="1:32" s="3" customFormat="1" x14ac:dyDescent="0.25">
      <c r="A8" s="299" t="s">
        <v>22</v>
      </c>
      <c r="B8" s="299" t="s">
        <v>21</v>
      </c>
      <c r="C8" s="299" t="s">
        <v>20</v>
      </c>
      <c r="D8" s="299" t="s">
        <v>19</v>
      </c>
      <c r="E8" s="299" t="s">
        <v>18</v>
      </c>
      <c r="F8" s="299" t="s">
        <v>17</v>
      </c>
      <c r="G8" s="299" t="s">
        <v>16</v>
      </c>
      <c r="H8" s="299" t="s">
        <v>15</v>
      </c>
      <c r="I8" s="299" t="s">
        <v>14</v>
      </c>
      <c r="J8" s="299" t="s">
        <v>13</v>
      </c>
      <c r="K8" s="299" t="s">
        <v>12</v>
      </c>
      <c r="L8" s="299" t="s">
        <v>11</v>
      </c>
      <c r="M8" s="299" t="s">
        <v>10</v>
      </c>
      <c r="N8" s="299" t="s">
        <v>9</v>
      </c>
      <c r="O8" s="299" t="s">
        <v>8</v>
      </c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  <c r="AA8" s="299"/>
      <c r="AB8" s="299"/>
      <c r="AC8" s="299"/>
      <c r="AD8" s="299"/>
      <c r="AE8" s="299"/>
      <c r="AF8" s="299"/>
    </row>
    <row r="9" spans="1:32" s="3" customFormat="1" ht="116.25" customHeight="1" x14ac:dyDescent="0.25">
      <c r="A9" s="299"/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11" t="s">
        <v>7</v>
      </c>
      <c r="P9" s="11" t="s">
        <v>6</v>
      </c>
      <c r="Q9" s="11" t="s">
        <v>5</v>
      </c>
      <c r="R9" s="11" t="s">
        <v>4</v>
      </c>
      <c r="S9" s="11" t="s">
        <v>3</v>
      </c>
      <c r="T9" s="11" t="s">
        <v>36</v>
      </c>
      <c r="U9" s="11" t="s">
        <v>37</v>
      </c>
      <c r="V9" s="11" t="s">
        <v>38</v>
      </c>
      <c r="W9" s="11" t="s">
        <v>39</v>
      </c>
      <c r="X9" s="11" t="s">
        <v>42</v>
      </c>
      <c r="Y9" s="11" t="s">
        <v>43</v>
      </c>
      <c r="Z9" s="11" t="s">
        <v>44</v>
      </c>
      <c r="AA9" s="11" t="s">
        <v>39</v>
      </c>
      <c r="AB9" s="11" t="s">
        <v>42</v>
      </c>
      <c r="AC9" s="11" t="s">
        <v>43</v>
      </c>
      <c r="AD9" s="11" t="s">
        <v>44</v>
      </c>
      <c r="AE9" s="11" t="s">
        <v>39</v>
      </c>
      <c r="AF9" s="11"/>
    </row>
    <row r="10" spans="1:32" ht="197.25" customHeight="1" x14ac:dyDescent="0.25">
      <c r="A10" s="10" t="s">
        <v>2</v>
      </c>
      <c r="B10" s="10"/>
      <c r="C10" s="11" t="s">
        <v>1</v>
      </c>
      <c r="D10" s="9">
        <v>43469</v>
      </c>
      <c r="E10" s="9" t="s">
        <v>34</v>
      </c>
      <c r="F10" s="12"/>
      <c r="G10" s="6"/>
      <c r="H10" s="6"/>
      <c r="I10" s="6"/>
      <c r="J10" s="6"/>
      <c r="K10" s="7"/>
      <c r="L10" s="12"/>
      <c r="M10" s="6"/>
      <c r="N10" s="6"/>
      <c r="O10" s="6"/>
      <c r="P10" s="6"/>
      <c r="Q10" s="6"/>
      <c r="R10" s="6"/>
      <c r="S10" s="6" t="s">
        <v>0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spans="1:32" x14ac:dyDescent="0.25">
      <c r="A11" s="4"/>
      <c r="B11" s="4"/>
      <c r="C11" s="13"/>
      <c r="D11" s="4"/>
      <c r="E11" s="4"/>
      <c r="F11" s="5"/>
      <c r="G11" s="4"/>
      <c r="H11" s="4"/>
      <c r="I11" s="4"/>
      <c r="J11" s="4"/>
      <c r="K11" s="4"/>
      <c r="L11" s="5"/>
      <c r="M11" s="4"/>
      <c r="N11" s="4"/>
      <c r="O11" s="4"/>
      <c r="P11" s="4"/>
      <c r="Q11" s="4"/>
      <c r="R11" s="4"/>
      <c r="S11" s="4"/>
    </row>
    <row r="12" spans="1:32" ht="63" customHeight="1" x14ac:dyDescent="0.25">
      <c r="A12" s="4"/>
      <c r="B12" s="4"/>
      <c r="C12" s="13"/>
      <c r="D12" s="4"/>
      <c r="E12" s="4"/>
      <c r="F12" s="5"/>
      <c r="G12" s="4"/>
      <c r="H12" s="4"/>
      <c r="I12" s="4"/>
      <c r="J12" s="4"/>
      <c r="K12" s="4"/>
      <c r="L12" s="5"/>
      <c r="M12" s="4"/>
      <c r="N12" s="4"/>
      <c r="O12" s="4"/>
      <c r="P12" s="307" t="s">
        <v>48</v>
      </c>
      <c r="Q12" s="307"/>
      <c r="R12" s="307"/>
      <c r="S12" s="307"/>
      <c r="AC12" s="301" t="s">
        <v>46</v>
      </c>
      <c r="AD12" s="301"/>
      <c r="AE12" s="301"/>
      <c r="AF12" s="301"/>
    </row>
    <row r="15" spans="1:32" ht="23.25" customHeight="1" x14ac:dyDescent="0.25">
      <c r="N15" s="301" t="s">
        <v>49</v>
      </c>
      <c r="O15" s="301"/>
      <c r="P15" s="301"/>
      <c r="Q15" s="301"/>
      <c r="R15" s="301"/>
    </row>
    <row r="17" spans="3:32" x14ac:dyDescent="0.25">
      <c r="C17" s="1"/>
      <c r="F17" s="1"/>
      <c r="L17" s="1"/>
      <c r="N17" s="306"/>
      <c r="O17" s="306"/>
      <c r="P17" s="306"/>
      <c r="Q17" s="306"/>
      <c r="R17" s="306"/>
      <c r="S17" s="306"/>
    </row>
    <row r="18" spans="3:32" ht="27.75" customHeight="1" x14ac:dyDescent="0.25">
      <c r="AC18" s="301" t="s">
        <v>47</v>
      </c>
      <c r="AD18" s="301"/>
      <c r="AE18" s="301"/>
      <c r="AF18" s="301"/>
    </row>
  </sheetData>
  <mergeCells count="35">
    <mergeCell ref="M8:M9"/>
    <mergeCell ref="N8:N9"/>
    <mergeCell ref="O8:S8"/>
    <mergeCell ref="AC12:AF12"/>
    <mergeCell ref="N17:S17"/>
    <mergeCell ref="AC18:AF18"/>
    <mergeCell ref="P12:S12"/>
    <mergeCell ref="N15:R15"/>
    <mergeCell ref="AB7:AE8"/>
    <mergeCell ref="AF7:AF8"/>
    <mergeCell ref="T7:W8"/>
    <mergeCell ref="X7:AA8"/>
    <mergeCell ref="F8:F9"/>
    <mergeCell ref="G8:G9"/>
    <mergeCell ref="H8:H9"/>
    <mergeCell ref="R6:S6"/>
    <mergeCell ref="A7:E7"/>
    <mergeCell ref="F7:L7"/>
    <mergeCell ref="M7:S7"/>
    <mergeCell ref="I8:I9"/>
    <mergeCell ref="J8:J9"/>
    <mergeCell ref="K8:K9"/>
    <mergeCell ref="L8:L9"/>
    <mergeCell ref="A8:A9"/>
    <mergeCell ref="B8:B9"/>
    <mergeCell ref="C8:C9"/>
    <mergeCell ref="D8:D9"/>
    <mergeCell ref="E8:E9"/>
    <mergeCell ref="A5:C5"/>
    <mergeCell ref="D5:K5"/>
    <mergeCell ref="A1:S1"/>
    <mergeCell ref="A2:S2"/>
    <mergeCell ref="A3:C3"/>
    <mergeCell ref="A4:C4"/>
    <mergeCell ref="D4:K4"/>
  </mergeCells>
  <printOptions horizontalCentered="1"/>
  <pageMargins left="0.33" right="0.3" top="0.44" bottom="0.45" header="0.24" footer="0.17"/>
  <pageSetup paperSize="9" scale="45" fitToHeight="4" orientation="landscape" verticalDpi="300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"/>
  <sheetViews>
    <sheetView view="pageBreakPreview" topLeftCell="A7" zoomScaleSheetLayoutView="100" workbookViewId="0">
      <pane xSplit="2" ySplit="9" topLeftCell="C16" activePane="bottomRight" state="frozen"/>
      <selection activeCell="A7" sqref="A7"/>
      <selection pane="topRight" activeCell="C7" sqref="C7"/>
      <selection pane="bottomLeft" activeCell="A10" sqref="A10"/>
      <selection pane="bottomRight" activeCell="D14" sqref="D14:D15"/>
    </sheetView>
  </sheetViews>
  <sheetFormatPr defaultRowHeight="15.75" x14ac:dyDescent="0.25"/>
  <cols>
    <col min="1" max="1" width="15.85546875" style="178" customWidth="1"/>
    <col min="2" max="2" width="24.140625" style="193" customWidth="1"/>
    <col min="3" max="3" width="24.42578125" style="187" customWidth="1"/>
    <col min="4" max="4" width="10" style="187" customWidth="1"/>
    <col min="5" max="5" width="13.42578125" style="178" customWidth="1"/>
    <col min="6" max="6" width="13.7109375" style="178" customWidth="1"/>
    <col min="7" max="7" width="9.42578125" style="178" customWidth="1"/>
    <col min="8" max="8" width="6.5703125" style="178" customWidth="1"/>
    <col min="9" max="9" width="5.140625" style="178" customWidth="1"/>
    <col min="10" max="10" width="5.7109375" style="178" customWidth="1"/>
    <col min="11" max="11" width="9.5703125" style="178" customWidth="1"/>
    <col min="12" max="12" width="8.42578125" style="178" customWidth="1"/>
    <col min="13" max="13" width="8.7109375" style="178" customWidth="1"/>
    <col min="14" max="14" width="7" style="178" customWidth="1"/>
    <col min="15" max="15" width="6.85546875" style="178" customWidth="1"/>
    <col min="16" max="16" width="8.85546875" style="178" customWidth="1"/>
    <col min="17" max="17" width="6.140625" style="178" customWidth="1"/>
    <col min="18" max="18" width="5.85546875" style="178" customWidth="1"/>
    <col min="19" max="19" width="5.42578125" style="178" customWidth="1"/>
    <col min="20" max="20" width="7.42578125" style="178" customWidth="1"/>
    <col min="21" max="21" width="10" style="178" customWidth="1"/>
    <col min="22" max="23" width="5.42578125" style="178" customWidth="1"/>
    <col min="24" max="24" width="6.7109375" style="178" customWidth="1"/>
    <col min="25" max="25" width="11.85546875" style="178" customWidth="1"/>
    <col min="26" max="26" width="6.42578125" style="178" customWidth="1"/>
    <col min="27" max="27" width="6.85546875" style="178" customWidth="1"/>
    <col min="28" max="28" width="7.140625" style="178" customWidth="1"/>
    <col min="29" max="29" width="12.42578125" style="178" customWidth="1"/>
    <col min="30" max="30" width="6.42578125" style="178" customWidth="1"/>
    <col min="31" max="31" width="6.28515625" style="178" customWidth="1"/>
    <col min="32" max="33" width="9.5703125" style="178" customWidth="1"/>
    <col min="34" max="34" width="24.7109375" style="178" customWidth="1"/>
    <col min="35" max="35" width="13.140625" style="178" bestFit="1" customWidth="1"/>
    <col min="36" max="36" width="23.140625" style="178" customWidth="1"/>
    <col min="37" max="16384" width="9.140625" style="178"/>
  </cols>
  <sheetData>
    <row r="1" spans="1:36" ht="15.75" customHeight="1" x14ac:dyDescent="0.25">
      <c r="A1" s="314" t="s">
        <v>52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  <c r="W1" s="314"/>
      <c r="X1" s="314"/>
      <c r="Y1" s="314"/>
      <c r="Z1" s="314"/>
      <c r="AA1" s="314"/>
      <c r="AB1" s="314"/>
      <c r="AC1" s="314"/>
      <c r="AD1" s="314"/>
      <c r="AE1" s="314"/>
      <c r="AF1" s="314"/>
      <c r="AG1" s="314"/>
    </row>
    <row r="2" spans="1:36" ht="40.5" customHeight="1" x14ac:dyDescent="0.25">
      <c r="A2" s="31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  <c r="AG2" s="314"/>
    </row>
    <row r="3" spans="1:36" ht="15.75" customHeight="1" x14ac:dyDescent="0.25">
      <c r="A3" s="310" t="s">
        <v>30</v>
      </c>
      <c r="B3" s="310"/>
      <c r="C3" s="310"/>
      <c r="D3" s="179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</row>
    <row r="4" spans="1:36" ht="15.75" customHeight="1" x14ac:dyDescent="0.25">
      <c r="A4" s="310" t="s">
        <v>29</v>
      </c>
      <c r="B4" s="310"/>
      <c r="C4" s="310"/>
      <c r="D4" s="179"/>
      <c r="E4" s="310" t="s">
        <v>28</v>
      </c>
      <c r="F4" s="310"/>
      <c r="G4" s="310"/>
      <c r="H4" s="310"/>
      <c r="I4" s="310"/>
      <c r="J4" s="310"/>
      <c r="K4" s="310"/>
      <c r="L4" s="31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</row>
    <row r="5" spans="1:36" ht="15.75" customHeight="1" x14ac:dyDescent="0.25">
      <c r="A5" s="310" t="s">
        <v>33</v>
      </c>
      <c r="B5" s="310"/>
      <c r="C5" s="310"/>
      <c r="D5" s="179"/>
      <c r="E5" s="310" t="s">
        <v>27</v>
      </c>
      <c r="F5" s="310"/>
      <c r="G5" s="310"/>
      <c r="H5" s="310"/>
      <c r="I5" s="310"/>
      <c r="J5" s="310"/>
      <c r="K5" s="310"/>
      <c r="L5" s="310"/>
      <c r="M5" s="180"/>
      <c r="N5" s="180"/>
      <c r="O5" s="180"/>
      <c r="P5" s="180"/>
      <c r="Q5" s="180"/>
      <c r="R5" s="180"/>
      <c r="S5" s="315" t="s">
        <v>55</v>
      </c>
      <c r="T5" s="315"/>
      <c r="U5" s="315"/>
      <c r="V5" s="315"/>
      <c r="W5" s="315"/>
      <c r="X5" s="315"/>
      <c r="Y5" s="315"/>
      <c r="Z5" s="315"/>
      <c r="AA5" s="315"/>
      <c r="AB5" s="315"/>
      <c r="AC5" s="315"/>
      <c r="AD5" s="315"/>
      <c r="AE5" s="315"/>
      <c r="AF5" s="315"/>
      <c r="AG5" s="315"/>
    </row>
    <row r="6" spans="1:36" ht="15.75" customHeight="1" x14ac:dyDescent="0.25">
      <c r="A6" s="180"/>
      <c r="B6" s="179"/>
      <c r="C6" s="181"/>
      <c r="D6" s="181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315"/>
      <c r="T6" s="315"/>
      <c r="U6" s="315"/>
      <c r="V6" s="315"/>
      <c r="W6" s="315"/>
      <c r="X6" s="315"/>
      <c r="Y6" s="315"/>
      <c r="Z6" s="315"/>
      <c r="AA6" s="315"/>
      <c r="AB6" s="315"/>
      <c r="AC6" s="315"/>
      <c r="AD6" s="315"/>
      <c r="AE6" s="315"/>
      <c r="AF6" s="315"/>
      <c r="AG6" s="316"/>
    </row>
    <row r="7" spans="1:36" ht="15.75" customHeight="1" x14ac:dyDescent="0.25">
      <c r="A7" s="312" t="s">
        <v>1114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2"/>
      <c r="AF7" s="312"/>
      <c r="AG7" s="194"/>
    </row>
    <row r="8" spans="1:36" ht="27.75" customHeight="1" x14ac:dyDescent="0.25">
      <c r="A8" s="312"/>
      <c r="B8" s="312"/>
      <c r="C8" s="312"/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  <c r="X8" s="312"/>
      <c r="Y8" s="312"/>
      <c r="Z8" s="312"/>
      <c r="AA8" s="312"/>
      <c r="AB8" s="312"/>
      <c r="AC8" s="312"/>
      <c r="AD8" s="312"/>
      <c r="AE8" s="312"/>
      <c r="AF8" s="312"/>
      <c r="AG8" s="194"/>
    </row>
    <row r="9" spans="1:36" ht="15.75" customHeight="1" x14ac:dyDescent="0.25">
      <c r="A9" s="313" t="s">
        <v>30</v>
      </c>
      <c r="B9" s="313"/>
      <c r="C9" s="313"/>
      <c r="D9" s="178"/>
      <c r="W9" s="171"/>
      <c r="AA9" s="171"/>
      <c r="AE9" s="171"/>
      <c r="AG9" s="194"/>
    </row>
    <row r="10" spans="1:36" ht="15.75" customHeight="1" x14ac:dyDescent="0.25">
      <c r="A10" s="313" t="s">
        <v>29</v>
      </c>
      <c r="B10" s="313"/>
      <c r="C10" s="313"/>
      <c r="D10" s="313" t="s">
        <v>28</v>
      </c>
      <c r="E10" s="313"/>
      <c r="F10" s="313"/>
      <c r="G10" s="313"/>
      <c r="H10" s="313"/>
      <c r="I10" s="313"/>
      <c r="J10" s="313"/>
      <c r="K10" s="313"/>
      <c r="W10" s="171"/>
      <c r="AA10" s="171"/>
      <c r="AE10" s="171"/>
      <c r="AG10" s="194"/>
    </row>
    <row r="11" spans="1:36" ht="15.75" customHeight="1" x14ac:dyDescent="0.25">
      <c r="A11" s="313" t="s">
        <v>33</v>
      </c>
      <c r="B11" s="313"/>
      <c r="C11" s="313"/>
      <c r="D11" s="313" t="s">
        <v>27</v>
      </c>
      <c r="E11" s="313"/>
      <c r="F11" s="313"/>
      <c r="G11" s="313"/>
      <c r="H11" s="313"/>
      <c r="I11" s="313"/>
      <c r="J11" s="313"/>
      <c r="K11" s="313"/>
      <c r="R11" s="185" t="s">
        <v>1109</v>
      </c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94"/>
    </row>
    <row r="12" spans="1:36" ht="15.75" customHeight="1" x14ac:dyDescent="0.25">
      <c r="D12" s="178"/>
      <c r="R12" s="318" t="s">
        <v>1110</v>
      </c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8"/>
      <c r="AG12" s="194"/>
    </row>
    <row r="13" spans="1:36" ht="15.75" customHeight="1" x14ac:dyDescent="0.25">
      <c r="A13" s="308" t="s">
        <v>25</v>
      </c>
      <c r="B13" s="308"/>
      <c r="C13" s="308"/>
      <c r="D13" s="308"/>
      <c r="E13" s="308"/>
      <c r="F13" s="308"/>
      <c r="G13" s="308" t="s">
        <v>24</v>
      </c>
      <c r="H13" s="308"/>
      <c r="I13" s="308"/>
      <c r="J13" s="308"/>
      <c r="K13" s="308"/>
      <c r="L13" s="308"/>
      <c r="M13" s="308"/>
      <c r="N13" s="308" t="s">
        <v>23</v>
      </c>
      <c r="O13" s="308"/>
      <c r="P13" s="308"/>
      <c r="Q13" s="308"/>
      <c r="R13" s="308"/>
      <c r="S13" s="308"/>
      <c r="T13" s="308"/>
      <c r="U13" s="308" t="s">
        <v>35</v>
      </c>
      <c r="V13" s="308"/>
      <c r="W13" s="308"/>
      <c r="X13" s="308"/>
      <c r="Y13" s="308" t="s">
        <v>40</v>
      </c>
      <c r="Z13" s="308"/>
      <c r="AA13" s="308"/>
      <c r="AB13" s="308"/>
      <c r="AC13" s="308" t="s">
        <v>1078</v>
      </c>
      <c r="AD13" s="308"/>
      <c r="AE13" s="308"/>
      <c r="AF13" s="308"/>
      <c r="AG13" s="308" t="s">
        <v>45</v>
      </c>
    </row>
    <row r="14" spans="1:36" ht="30" customHeight="1" x14ac:dyDescent="0.25">
      <c r="A14" s="308" t="s">
        <v>22</v>
      </c>
      <c r="B14" s="310" t="s">
        <v>21</v>
      </c>
      <c r="C14" s="308" t="s">
        <v>20</v>
      </c>
      <c r="D14" s="311" t="s">
        <v>1113</v>
      </c>
      <c r="E14" s="308" t="s">
        <v>19</v>
      </c>
      <c r="F14" s="308" t="s">
        <v>18</v>
      </c>
      <c r="G14" s="309" t="s">
        <v>17</v>
      </c>
      <c r="H14" s="309" t="s">
        <v>16</v>
      </c>
      <c r="I14" s="309" t="s">
        <v>15</v>
      </c>
      <c r="J14" s="309" t="s">
        <v>14</v>
      </c>
      <c r="K14" s="309" t="s">
        <v>13</v>
      </c>
      <c r="L14" s="309" t="s">
        <v>12</v>
      </c>
      <c r="M14" s="309" t="s">
        <v>385</v>
      </c>
      <c r="N14" s="309" t="s">
        <v>1072</v>
      </c>
      <c r="O14" s="309" t="s">
        <v>1073</v>
      </c>
      <c r="P14" s="308" t="s">
        <v>8</v>
      </c>
      <c r="Q14" s="308"/>
      <c r="R14" s="308"/>
      <c r="S14" s="308"/>
      <c r="T14" s="308"/>
      <c r="U14" s="308"/>
      <c r="V14" s="308"/>
      <c r="W14" s="308"/>
      <c r="X14" s="308"/>
      <c r="Y14" s="308"/>
      <c r="Z14" s="308"/>
      <c r="AA14" s="308"/>
      <c r="AB14" s="308"/>
      <c r="AC14" s="308"/>
      <c r="AD14" s="308"/>
      <c r="AE14" s="308"/>
      <c r="AF14" s="308"/>
      <c r="AG14" s="308"/>
    </row>
    <row r="15" spans="1:36" ht="142.5" customHeight="1" x14ac:dyDescent="0.25">
      <c r="A15" s="308"/>
      <c r="B15" s="310"/>
      <c r="C15" s="308"/>
      <c r="D15" s="311"/>
      <c r="E15" s="308"/>
      <c r="F15" s="308"/>
      <c r="G15" s="309"/>
      <c r="H15" s="309"/>
      <c r="I15" s="309"/>
      <c r="J15" s="309"/>
      <c r="K15" s="309"/>
      <c r="L15" s="309"/>
      <c r="M15" s="309"/>
      <c r="N15" s="309"/>
      <c r="O15" s="309"/>
      <c r="P15" s="200" t="s">
        <v>7</v>
      </c>
      <c r="Q15" s="200" t="s">
        <v>6</v>
      </c>
      <c r="R15" s="200" t="s">
        <v>5</v>
      </c>
      <c r="S15" s="200" t="s">
        <v>51</v>
      </c>
      <c r="T15" s="200" t="s">
        <v>3</v>
      </c>
      <c r="U15" s="200" t="s">
        <v>36</v>
      </c>
      <c r="V15" s="200" t="s">
        <v>37</v>
      </c>
      <c r="W15" s="200" t="s">
        <v>38</v>
      </c>
      <c r="X15" s="200" t="s">
        <v>39</v>
      </c>
      <c r="Y15" s="200" t="s">
        <v>1071</v>
      </c>
      <c r="Z15" s="200" t="s">
        <v>43</v>
      </c>
      <c r="AA15" s="200" t="s">
        <v>44</v>
      </c>
      <c r="AB15" s="200" t="s">
        <v>39</v>
      </c>
      <c r="AC15" s="200" t="s">
        <v>1100</v>
      </c>
      <c r="AD15" s="200" t="s">
        <v>43</v>
      </c>
      <c r="AE15" s="200" t="s">
        <v>44</v>
      </c>
      <c r="AF15" s="200" t="s">
        <v>39</v>
      </c>
      <c r="AG15" s="181"/>
      <c r="AJ15" s="178" t="s">
        <v>1233</v>
      </c>
    </row>
    <row r="16" spans="1:36" ht="68.25" customHeight="1" x14ac:dyDescent="0.25">
      <c r="A16" s="190" t="s">
        <v>1097</v>
      </c>
      <c r="B16" s="201" t="s">
        <v>1102</v>
      </c>
      <c r="C16" s="202" t="s">
        <v>1101</v>
      </c>
      <c r="D16" s="180">
        <v>0</v>
      </c>
      <c r="E16" s="181" t="s">
        <v>1103</v>
      </c>
      <c r="F16" s="188">
        <v>43555</v>
      </c>
      <c r="G16" s="181">
        <v>6.8</v>
      </c>
      <c r="H16" s="181">
        <v>0.28999999999999998</v>
      </c>
      <c r="I16" s="181">
        <v>0</v>
      </c>
      <c r="J16" s="181">
        <v>0</v>
      </c>
      <c r="K16" s="181">
        <v>0.12</v>
      </c>
      <c r="L16" s="181">
        <v>1.1000000000000001</v>
      </c>
      <c r="M16" s="181">
        <f>SUM(G16:L16)</f>
        <v>8.31</v>
      </c>
      <c r="N16" s="182"/>
      <c r="O16" s="182"/>
      <c r="P16" s="181">
        <v>7.42</v>
      </c>
      <c r="Q16" s="182"/>
      <c r="R16" s="182"/>
      <c r="S16" s="182"/>
      <c r="T16" s="197" t="s">
        <v>1108</v>
      </c>
      <c r="U16" s="181">
        <f t="shared" ref="U16:U17" si="0">M16-D16</f>
        <v>8.31</v>
      </c>
      <c r="V16" s="182"/>
      <c r="W16" s="182"/>
      <c r="X16" s="168">
        <f t="shared" ref="X16" si="1">U16/M16</f>
        <v>1</v>
      </c>
      <c r="Y16" s="181">
        <f t="shared" ref="Y16" si="2">U16</f>
        <v>8.31</v>
      </c>
      <c r="Z16" s="182"/>
      <c r="AA16" s="182"/>
      <c r="AB16" s="203">
        <f t="shared" ref="AB16" si="3">X16</f>
        <v>1</v>
      </c>
      <c r="AC16" s="181">
        <f>M16</f>
        <v>8.31</v>
      </c>
      <c r="AD16" s="181"/>
      <c r="AE16" s="181"/>
      <c r="AF16" s="203">
        <f>AC16/M16</f>
        <v>1</v>
      </c>
      <c r="AG16" s="181"/>
      <c r="AH16" s="178" t="s">
        <v>1092</v>
      </c>
      <c r="AI16" s="178" t="s">
        <v>1107</v>
      </c>
    </row>
    <row r="17" spans="1:35" ht="48.75" customHeight="1" x14ac:dyDescent="0.25">
      <c r="A17" s="190" t="s">
        <v>1097</v>
      </c>
      <c r="B17" s="179" t="s">
        <v>1094</v>
      </c>
      <c r="C17" s="202" t="s">
        <v>1101</v>
      </c>
      <c r="D17" s="180">
        <v>1.1599999999999999</v>
      </c>
      <c r="E17" s="181" t="s">
        <v>1104</v>
      </c>
      <c r="F17" s="188">
        <v>43555</v>
      </c>
      <c r="G17" s="181">
        <v>3.9</v>
      </c>
      <c r="H17" s="181">
        <v>0.12</v>
      </c>
      <c r="I17" s="181">
        <v>0</v>
      </c>
      <c r="J17" s="181">
        <v>0</v>
      </c>
      <c r="K17" s="181">
        <v>7.0000000000000007E-2</v>
      </c>
      <c r="L17" s="181">
        <v>0.42</v>
      </c>
      <c r="M17" s="181">
        <f>SUM(G17:L17)</f>
        <v>4.51</v>
      </c>
      <c r="N17" s="182"/>
      <c r="O17" s="182"/>
      <c r="P17" s="182"/>
      <c r="Q17" s="182"/>
      <c r="R17" s="182"/>
      <c r="S17" s="182"/>
      <c r="T17" s="182"/>
      <c r="U17" s="181">
        <f t="shared" si="0"/>
        <v>3.3499999999999996</v>
      </c>
      <c r="V17" s="182"/>
      <c r="W17" s="182"/>
      <c r="X17" s="168">
        <f t="shared" ref="X17:X30" si="4">U17/M17</f>
        <v>0.74279379157427938</v>
      </c>
      <c r="Y17" s="181">
        <f t="shared" ref="Y17:Y30" si="5">U17</f>
        <v>3.3499999999999996</v>
      </c>
      <c r="Z17" s="182"/>
      <c r="AA17" s="182"/>
      <c r="AB17" s="203">
        <f t="shared" ref="AB17:AB30" si="6">X17</f>
        <v>0.74279379157427938</v>
      </c>
      <c r="AC17" s="181">
        <f t="shared" ref="AC17:AC25" si="7">M17</f>
        <v>4.51</v>
      </c>
      <c r="AD17" s="181"/>
      <c r="AE17" s="181"/>
      <c r="AF17" s="203">
        <f t="shared" ref="AF17:AF30" si="8">AC17/M17</f>
        <v>1</v>
      </c>
      <c r="AG17" s="181"/>
      <c r="AH17" s="178" t="s">
        <v>1093</v>
      </c>
      <c r="AI17" s="178" t="s">
        <v>1106</v>
      </c>
    </row>
    <row r="18" spans="1:35" ht="62.25" customHeight="1" x14ac:dyDescent="0.25">
      <c r="A18" s="190" t="s">
        <v>1097</v>
      </c>
      <c r="B18" s="179" t="s">
        <v>1082</v>
      </c>
      <c r="C18" s="202" t="s">
        <v>1101</v>
      </c>
      <c r="D18" s="180">
        <v>0.95</v>
      </c>
      <c r="E18" s="188">
        <v>42712</v>
      </c>
      <c r="F18" s="188">
        <v>43555</v>
      </c>
      <c r="G18" s="181">
        <v>11.83</v>
      </c>
      <c r="H18" s="181">
        <v>0.4</v>
      </c>
      <c r="I18" s="181">
        <v>0</v>
      </c>
      <c r="J18" s="181">
        <v>0</v>
      </c>
      <c r="K18" s="181">
        <v>0.36</v>
      </c>
      <c r="L18" s="181">
        <v>1.46</v>
      </c>
      <c r="M18" s="181">
        <f>SUM(G18:L18)</f>
        <v>14.05</v>
      </c>
      <c r="N18" s="182"/>
      <c r="O18" s="182"/>
      <c r="P18" s="182"/>
      <c r="Q18" s="182"/>
      <c r="R18" s="182"/>
      <c r="S18" s="182"/>
      <c r="T18" s="182"/>
      <c r="U18" s="181">
        <f>M18-D18</f>
        <v>13.100000000000001</v>
      </c>
      <c r="V18" s="182"/>
      <c r="W18" s="182"/>
      <c r="X18" s="168">
        <f t="shared" si="4"/>
        <v>0.93238434163701078</v>
      </c>
      <c r="Y18" s="181">
        <f t="shared" si="5"/>
        <v>13.100000000000001</v>
      </c>
      <c r="Z18" s="182"/>
      <c r="AA18" s="182"/>
      <c r="AB18" s="203">
        <f t="shared" si="6"/>
        <v>0.93238434163701078</v>
      </c>
      <c r="AC18" s="181">
        <f t="shared" si="7"/>
        <v>14.05</v>
      </c>
      <c r="AD18" s="181"/>
      <c r="AE18" s="181"/>
      <c r="AF18" s="203">
        <f t="shared" si="8"/>
        <v>1</v>
      </c>
      <c r="AG18" s="181"/>
      <c r="AH18" s="181" t="s">
        <v>1081</v>
      </c>
      <c r="AI18" s="181" t="s">
        <v>1089</v>
      </c>
    </row>
    <row r="19" spans="1:35" ht="47.25" x14ac:dyDescent="0.25">
      <c r="A19" s="190" t="s">
        <v>1097</v>
      </c>
      <c r="B19" s="179" t="s">
        <v>1080</v>
      </c>
      <c r="C19" s="202" t="s">
        <v>1101</v>
      </c>
      <c r="D19" s="180">
        <v>0</v>
      </c>
      <c r="E19" s="188">
        <v>42713</v>
      </c>
      <c r="F19" s="188">
        <v>4.38</v>
      </c>
      <c r="G19" s="181">
        <v>4.3899999999999997</v>
      </c>
      <c r="H19" s="181">
        <v>0.18</v>
      </c>
      <c r="I19" s="181">
        <v>0</v>
      </c>
      <c r="J19" s="181">
        <v>0</v>
      </c>
      <c r="K19" s="181">
        <v>0.15</v>
      </c>
      <c r="L19" s="181">
        <v>0.66</v>
      </c>
      <c r="M19" s="181">
        <f t="shared" ref="M19:M30" si="9">SUM(G19:L19)</f>
        <v>5.38</v>
      </c>
      <c r="N19" s="182"/>
      <c r="O19" s="182"/>
      <c r="P19" s="181">
        <v>4.84</v>
      </c>
      <c r="Q19" s="182"/>
      <c r="R19" s="182"/>
      <c r="S19" s="182"/>
      <c r="T19" s="181" t="s">
        <v>1099</v>
      </c>
      <c r="U19" s="181">
        <f t="shared" ref="U19:U25" si="10">M19-D19</f>
        <v>5.38</v>
      </c>
      <c r="V19" s="182"/>
      <c r="W19" s="182"/>
      <c r="X19" s="168">
        <f t="shared" si="4"/>
        <v>1</v>
      </c>
      <c r="Y19" s="181">
        <f t="shared" si="5"/>
        <v>5.38</v>
      </c>
      <c r="Z19" s="182"/>
      <c r="AA19" s="182"/>
      <c r="AB19" s="203">
        <f t="shared" si="6"/>
        <v>1</v>
      </c>
      <c r="AC19" s="181">
        <f t="shared" si="7"/>
        <v>5.38</v>
      </c>
      <c r="AD19" s="181"/>
      <c r="AE19" s="181"/>
      <c r="AF19" s="203">
        <f t="shared" si="8"/>
        <v>1</v>
      </c>
      <c r="AG19" s="181"/>
      <c r="AH19" s="181" t="s">
        <v>1079</v>
      </c>
      <c r="AI19" s="181" t="s">
        <v>1088</v>
      </c>
    </row>
    <row r="20" spans="1:35" ht="81.75" customHeight="1" x14ac:dyDescent="0.25">
      <c r="A20" s="319" t="s">
        <v>1105</v>
      </c>
      <c r="B20" s="179" t="s">
        <v>1095</v>
      </c>
      <c r="C20" s="178" t="s">
        <v>1096</v>
      </c>
      <c r="D20" s="180">
        <v>0.25</v>
      </c>
      <c r="E20" s="188">
        <v>42875</v>
      </c>
      <c r="F20" s="188">
        <v>43555</v>
      </c>
      <c r="G20" s="181">
        <v>59.91</v>
      </c>
      <c r="H20" s="181">
        <v>2.2000000000000002</v>
      </c>
      <c r="I20" s="181">
        <v>0</v>
      </c>
      <c r="J20" s="181">
        <v>0</v>
      </c>
      <c r="K20" s="181">
        <v>2.23</v>
      </c>
      <c r="L20" s="181">
        <v>7.89</v>
      </c>
      <c r="M20" s="181">
        <f t="shared" si="9"/>
        <v>72.23</v>
      </c>
      <c r="N20" s="181"/>
      <c r="O20" s="181"/>
      <c r="P20" s="181">
        <v>63.13</v>
      </c>
      <c r="Q20" s="181"/>
      <c r="R20" s="181"/>
      <c r="S20" s="181"/>
      <c r="T20" s="181" t="s">
        <v>1098</v>
      </c>
      <c r="U20" s="181">
        <f t="shared" si="10"/>
        <v>71.98</v>
      </c>
      <c r="V20" s="181"/>
      <c r="W20" s="181"/>
      <c r="X20" s="168">
        <f t="shared" si="4"/>
        <v>0.99653883427938528</v>
      </c>
      <c r="Y20" s="181">
        <f t="shared" si="5"/>
        <v>71.98</v>
      </c>
      <c r="Z20" s="182"/>
      <c r="AA20" s="182"/>
      <c r="AB20" s="203">
        <f t="shared" si="6"/>
        <v>0.99653883427938528</v>
      </c>
      <c r="AC20" s="181">
        <f t="shared" si="7"/>
        <v>72.23</v>
      </c>
      <c r="AD20" s="181"/>
      <c r="AE20" s="181"/>
      <c r="AF20" s="203">
        <f t="shared" si="8"/>
        <v>1</v>
      </c>
      <c r="AG20" s="181"/>
      <c r="AH20" s="181" t="s">
        <v>1067</v>
      </c>
      <c r="AI20" s="180" t="s">
        <v>1083</v>
      </c>
    </row>
    <row r="21" spans="1:35" ht="95.25" customHeight="1" x14ac:dyDescent="0.25">
      <c r="A21" s="320"/>
      <c r="B21" s="179" t="s">
        <v>581</v>
      </c>
      <c r="C21" s="178" t="s">
        <v>1096</v>
      </c>
      <c r="D21" s="180">
        <v>0</v>
      </c>
      <c r="E21" s="188">
        <v>42888</v>
      </c>
      <c r="F21" s="188">
        <v>43555</v>
      </c>
      <c r="G21" s="181">
        <v>42.15</v>
      </c>
      <c r="H21" s="181">
        <v>1.67</v>
      </c>
      <c r="I21" s="181">
        <v>0</v>
      </c>
      <c r="J21" s="181">
        <v>0</v>
      </c>
      <c r="K21" s="181">
        <v>1.5</v>
      </c>
      <c r="L21" s="181">
        <v>5.97</v>
      </c>
      <c r="M21" s="181">
        <f t="shared" si="9"/>
        <v>51.29</v>
      </c>
      <c r="N21" s="181"/>
      <c r="O21" s="181"/>
      <c r="P21" s="181">
        <v>41.32</v>
      </c>
      <c r="Q21" s="181"/>
      <c r="R21" s="181"/>
      <c r="S21" s="181"/>
      <c r="T21" s="181" t="s">
        <v>1098</v>
      </c>
      <c r="U21" s="181">
        <f t="shared" si="10"/>
        <v>51.29</v>
      </c>
      <c r="V21" s="181"/>
      <c r="W21" s="181"/>
      <c r="X21" s="168">
        <f t="shared" si="4"/>
        <v>1</v>
      </c>
      <c r="Y21" s="181">
        <f t="shared" si="5"/>
        <v>51.29</v>
      </c>
      <c r="Z21" s="182"/>
      <c r="AA21" s="182"/>
      <c r="AB21" s="203">
        <f t="shared" si="6"/>
        <v>1</v>
      </c>
      <c r="AC21" s="181">
        <f t="shared" si="7"/>
        <v>51.29</v>
      </c>
      <c r="AD21" s="181"/>
      <c r="AE21" s="181"/>
      <c r="AF21" s="203">
        <f t="shared" si="8"/>
        <v>1</v>
      </c>
      <c r="AG21" s="181"/>
      <c r="AH21" s="181" t="s">
        <v>1066</v>
      </c>
      <c r="AI21" s="180" t="s">
        <v>580</v>
      </c>
    </row>
    <row r="22" spans="1:35" ht="48" customHeight="1" x14ac:dyDescent="0.25">
      <c r="A22" s="190" t="s">
        <v>1097</v>
      </c>
      <c r="B22" s="212" t="s">
        <v>1062</v>
      </c>
      <c r="C22" s="202" t="s">
        <v>1101</v>
      </c>
      <c r="D22" s="180">
        <v>0</v>
      </c>
      <c r="E22" s="188">
        <v>43175</v>
      </c>
      <c r="F22" s="188">
        <v>43555</v>
      </c>
      <c r="G22" s="181">
        <v>2.4900000000000002</v>
      </c>
      <c r="H22" s="181">
        <v>0.12</v>
      </c>
      <c r="I22" s="181">
        <v>0</v>
      </c>
      <c r="J22" s="181">
        <v>0</v>
      </c>
      <c r="K22" s="181">
        <v>0.6</v>
      </c>
      <c r="L22" s="181">
        <v>0.42</v>
      </c>
      <c r="M22" s="181">
        <f t="shared" si="9"/>
        <v>3.6300000000000003</v>
      </c>
      <c r="N22" s="181"/>
      <c r="O22" s="181"/>
      <c r="P22" s="181"/>
      <c r="Q22" s="181"/>
      <c r="R22" s="181"/>
      <c r="S22" s="181"/>
      <c r="T22" s="181"/>
      <c r="U22" s="181">
        <f t="shared" si="10"/>
        <v>3.6300000000000003</v>
      </c>
      <c r="V22" s="181"/>
      <c r="W22" s="181"/>
      <c r="X22" s="168">
        <f t="shared" si="4"/>
        <v>1</v>
      </c>
      <c r="Y22" s="181">
        <f t="shared" si="5"/>
        <v>3.6300000000000003</v>
      </c>
      <c r="Z22" s="182"/>
      <c r="AA22" s="182"/>
      <c r="AB22" s="203">
        <f t="shared" si="6"/>
        <v>1</v>
      </c>
      <c r="AC22" s="181">
        <f t="shared" si="7"/>
        <v>3.6300000000000003</v>
      </c>
      <c r="AD22" s="181"/>
      <c r="AE22" s="181"/>
      <c r="AF22" s="203">
        <f t="shared" si="8"/>
        <v>1</v>
      </c>
      <c r="AG22" s="181"/>
      <c r="AH22" s="181" t="s">
        <v>1060</v>
      </c>
      <c r="AI22" s="181" t="s">
        <v>1086</v>
      </c>
    </row>
    <row r="23" spans="1:35" ht="63" x14ac:dyDescent="0.25">
      <c r="A23" s="190" t="s">
        <v>1097</v>
      </c>
      <c r="B23" s="179" t="s">
        <v>1063</v>
      </c>
      <c r="C23" s="202" t="s">
        <v>1101</v>
      </c>
      <c r="D23" s="180">
        <v>0</v>
      </c>
      <c r="E23" s="188">
        <v>43175</v>
      </c>
      <c r="F23" s="188">
        <v>43555</v>
      </c>
      <c r="G23" s="181">
        <v>7.86</v>
      </c>
      <c r="H23" s="181">
        <v>0.32</v>
      </c>
      <c r="I23" s="181">
        <v>0</v>
      </c>
      <c r="J23" s="181">
        <v>0</v>
      </c>
      <c r="K23" s="181">
        <v>1.65</v>
      </c>
      <c r="L23" s="181">
        <v>1.1599999999999999</v>
      </c>
      <c r="M23" s="181">
        <f t="shared" si="9"/>
        <v>10.99</v>
      </c>
      <c r="N23" s="181"/>
      <c r="O23" s="181"/>
      <c r="P23" s="181"/>
      <c r="Q23" s="181"/>
      <c r="R23" s="181"/>
      <c r="S23" s="181"/>
      <c r="T23" s="181"/>
      <c r="U23" s="181">
        <f t="shared" si="10"/>
        <v>10.99</v>
      </c>
      <c r="V23" s="181"/>
      <c r="W23" s="181"/>
      <c r="X23" s="168">
        <f t="shared" si="4"/>
        <v>1</v>
      </c>
      <c r="Y23" s="181">
        <f t="shared" si="5"/>
        <v>10.99</v>
      </c>
      <c r="Z23" s="182"/>
      <c r="AA23" s="182"/>
      <c r="AB23" s="203">
        <f t="shared" si="6"/>
        <v>1</v>
      </c>
      <c r="AC23" s="181">
        <f t="shared" si="7"/>
        <v>10.99</v>
      </c>
      <c r="AD23" s="181"/>
      <c r="AE23" s="181"/>
      <c r="AF23" s="203">
        <f t="shared" si="8"/>
        <v>1</v>
      </c>
      <c r="AG23" s="181"/>
      <c r="AH23" s="181" t="s">
        <v>1061</v>
      </c>
      <c r="AI23" s="181" t="s">
        <v>1087</v>
      </c>
    </row>
    <row r="24" spans="1:35" ht="51" customHeight="1" x14ac:dyDescent="0.25">
      <c r="A24" s="190" t="s">
        <v>1097</v>
      </c>
      <c r="B24" s="179" t="s">
        <v>1064</v>
      </c>
      <c r="C24" s="202" t="s">
        <v>1101</v>
      </c>
      <c r="D24" s="180">
        <v>0</v>
      </c>
      <c r="E24" s="188">
        <v>43203</v>
      </c>
      <c r="F24" s="188">
        <v>43555</v>
      </c>
      <c r="G24" s="181">
        <v>5.58</v>
      </c>
      <c r="H24" s="181">
        <v>0.27</v>
      </c>
      <c r="I24" s="181">
        <v>0</v>
      </c>
      <c r="J24" s="181">
        <v>0</v>
      </c>
      <c r="K24" s="181">
        <v>1.4</v>
      </c>
      <c r="L24" s="181">
        <v>1</v>
      </c>
      <c r="M24" s="181">
        <f t="shared" si="9"/>
        <v>8.25</v>
      </c>
      <c r="N24" s="181"/>
      <c r="O24" s="181"/>
      <c r="P24" s="181"/>
      <c r="Q24" s="181"/>
      <c r="R24" s="181"/>
      <c r="S24" s="181"/>
      <c r="T24" s="181"/>
      <c r="U24" s="181">
        <f t="shared" si="10"/>
        <v>8.25</v>
      </c>
      <c r="V24" s="181"/>
      <c r="W24" s="181"/>
      <c r="X24" s="168">
        <f t="shared" si="4"/>
        <v>1</v>
      </c>
      <c r="Y24" s="181">
        <f t="shared" si="5"/>
        <v>8.25</v>
      </c>
      <c r="Z24" s="182"/>
      <c r="AA24" s="182"/>
      <c r="AB24" s="203">
        <f t="shared" si="6"/>
        <v>1</v>
      </c>
      <c r="AC24" s="181">
        <f t="shared" si="7"/>
        <v>8.25</v>
      </c>
      <c r="AD24" s="181"/>
      <c r="AE24" s="181"/>
      <c r="AF24" s="203">
        <f t="shared" si="8"/>
        <v>1</v>
      </c>
      <c r="AG24" s="181"/>
      <c r="AH24" s="181" t="s">
        <v>1058</v>
      </c>
      <c r="AI24" s="181" t="s">
        <v>1084</v>
      </c>
    </row>
    <row r="25" spans="1:35" ht="64.5" customHeight="1" x14ac:dyDescent="0.25">
      <c r="A25" s="190" t="s">
        <v>1097</v>
      </c>
      <c r="B25" s="179" t="s">
        <v>1065</v>
      </c>
      <c r="C25" s="202" t="s">
        <v>1101</v>
      </c>
      <c r="D25" s="180">
        <v>0</v>
      </c>
      <c r="E25" s="188">
        <v>43299</v>
      </c>
      <c r="F25" s="188">
        <v>43555</v>
      </c>
      <c r="G25" s="181">
        <v>4.6100000000000003</v>
      </c>
      <c r="H25" s="181">
        <v>0.21</v>
      </c>
      <c r="I25" s="181">
        <v>0</v>
      </c>
      <c r="J25" s="181">
        <v>0</v>
      </c>
      <c r="K25" s="181">
        <v>1.0900000000000001</v>
      </c>
      <c r="L25" s="181">
        <v>0.77</v>
      </c>
      <c r="M25" s="181">
        <f t="shared" si="9"/>
        <v>6.68</v>
      </c>
      <c r="N25" s="181"/>
      <c r="O25" s="181"/>
      <c r="P25" s="181"/>
      <c r="Q25" s="181"/>
      <c r="R25" s="181"/>
      <c r="S25" s="181"/>
      <c r="T25" s="181"/>
      <c r="U25" s="181">
        <f t="shared" si="10"/>
        <v>6.68</v>
      </c>
      <c r="V25" s="181"/>
      <c r="W25" s="181"/>
      <c r="X25" s="168">
        <f t="shared" si="4"/>
        <v>1</v>
      </c>
      <c r="Y25" s="181">
        <f t="shared" si="5"/>
        <v>6.68</v>
      </c>
      <c r="Z25" s="182"/>
      <c r="AA25" s="182"/>
      <c r="AB25" s="203">
        <f t="shared" si="6"/>
        <v>1</v>
      </c>
      <c r="AC25" s="181">
        <f t="shared" si="7"/>
        <v>6.68</v>
      </c>
      <c r="AD25" s="181"/>
      <c r="AE25" s="181"/>
      <c r="AF25" s="203">
        <f t="shared" si="8"/>
        <v>1</v>
      </c>
      <c r="AG25" s="181"/>
      <c r="AH25" s="181" t="s">
        <v>1059</v>
      </c>
      <c r="AI25" s="181" t="s">
        <v>1085</v>
      </c>
    </row>
    <row r="26" spans="1:35" ht="31.5" hidden="1" x14ac:dyDescent="0.25">
      <c r="A26" s="308" t="s">
        <v>25</v>
      </c>
      <c r="B26" s="308"/>
      <c r="C26" s="308"/>
      <c r="D26" s="308"/>
      <c r="E26" s="308"/>
      <c r="F26" s="308"/>
      <c r="G26" s="308" t="s">
        <v>24</v>
      </c>
      <c r="H26" s="308"/>
      <c r="I26" s="308"/>
      <c r="J26" s="308"/>
      <c r="K26" s="308"/>
      <c r="L26" s="308"/>
      <c r="M26" s="308"/>
      <c r="N26" s="308" t="s">
        <v>23</v>
      </c>
      <c r="O26" s="308"/>
      <c r="P26" s="308"/>
      <c r="Q26" s="308"/>
      <c r="R26" s="308"/>
      <c r="S26" s="308"/>
      <c r="T26" s="308"/>
      <c r="U26" s="308" t="s">
        <v>35</v>
      </c>
      <c r="V26" s="308"/>
      <c r="W26" s="308"/>
      <c r="X26" s="308"/>
      <c r="Y26" s="308" t="s">
        <v>40</v>
      </c>
      <c r="Z26" s="308"/>
      <c r="AA26" s="308"/>
      <c r="AB26" s="308"/>
      <c r="AC26" s="308" t="s">
        <v>1078</v>
      </c>
      <c r="AD26" s="308"/>
      <c r="AE26" s="308"/>
      <c r="AF26" s="308"/>
      <c r="AG26" s="308" t="s">
        <v>45</v>
      </c>
      <c r="AH26" s="183" t="s">
        <v>1070</v>
      </c>
      <c r="AI26" s="181"/>
    </row>
    <row r="27" spans="1:35" ht="111" hidden="1" customHeight="1" x14ac:dyDescent="0.25">
      <c r="A27" s="308" t="s">
        <v>22</v>
      </c>
      <c r="B27" s="310" t="s">
        <v>21</v>
      </c>
      <c r="C27" s="308" t="s">
        <v>20</v>
      </c>
      <c r="D27" s="311" t="s">
        <v>1090</v>
      </c>
      <c r="E27" s="308" t="s">
        <v>19</v>
      </c>
      <c r="F27" s="308" t="s">
        <v>18</v>
      </c>
      <c r="G27" s="309" t="s">
        <v>17</v>
      </c>
      <c r="H27" s="309" t="s">
        <v>16</v>
      </c>
      <c r="I27" s="309" t="s">
        <v>15</v>
      </c>
      <c r="J27" s="309" t="s">
        <v>14</v>
      </c>
      <c r="K27" s="309" t="s">
        <v>13</v>
      </c>
      <c r="L27" s="309" t="s">
        <v>12</v>
      </c>
      <c r="M27" s="309" t="s">
        <v>385</v>
      </c>
      <c r="N27" s="309" t="s">
        <v>1072</v>
      </c>
      <c r="O27" s="309" t="s">
        <v>1073</v>
      </c>
      <c r="P27" s="308" t="s">
        <v>8</v>
      </c>
      <c r="Q27" s="308"/>
      <c r="R27" s="308"/>
      <c r="S27" s="308"/>
      <c r="T27" s="308"/>
      <c r="U27" s="308"/>
      <c r="V27" s="308"/>
      <c r="W27" s="308"/>
      <c r="X27" s="308"/>
      <c r="Y27" s="308"/>
      <c r="Z27" s="308"/>
      <c r="AA27" s="308"/>
      <c r="AB27" s="308"/>
      <c r="AC27" s="308"/>
      <c r="AD27" s="308"/>
      <c r="AE27" s="308"/>
      <c r="AF27" s="308"/>
      <c r="AG27" s="308"/>
      <c r="AH27" s="183" t="s">
        <v>1070</v>
      </c>
      <c r="AI27" s="181"/>
    </row>
    <row r="28" spans="1:35" ht="140.25" hidden="1" x14ac:dyDescent="0.25">
      <c r="A28" s="308"/>
      <c r="B28" s="310"/>
      <c r="C28" s="308"/>
      <c r="D28" s="311"/>
      <c r="E28" s="308"/>
      <c r="F28" s="308"/>
      <c r="G28" s="309"/>
      <c r="H28" s="309"/>
      <c r="I28" s="309"/>
      <c r="J28" s="309"/>
      <c r="K28" s="309"/>
      <c r="L28" s="309"/>
      <c r="M28" s="309"/>
      <c r="N28" s="309"/>
      <c r="O28" s="309"/>
      <c r="P28" s="200" t="s">
        <v>7</v>
      </c>
      <c r="Q28" s="200" t="s">
        <v>6</v>
      </c>
      <c r="R28" s="200" t="s">
        <v>5</v>
      </c>
      <c r="S28" s="200" t="s">
        <v>51</v>
      </c>
      <c r="T28" s="200" t="s">
        <v>3</v>
      </c>
      <c r="U28" s="200" t="s">
        <v>36</v>
      </c>
      <c r="V28" s="200" t="s">
        <v>37</v>
      </c>
      <c r="W28" s="200" t="s">
        <v>38</v>
      </c>
      <c r="X28" s="200" t="s">
        <v>39</v>
      </c>
      <c r="Y28" s="200" t="s">
        <v>1071</v>
      </c>
      <c r="Z28" s="200" t="s">
        <v>43</v>
      </c>
      <c r="AA28" s="200" t="s">
        <v>44</v>
      </c>
      <c r="AB28" s="200" t="s">
        <v>39</v>
      </c>
      <c r="AC28" s="200" t="s">
        <v>1100</v>
      </c>
      <c r="AD28" s="200" t="s">
        <v>43</v>
      </c>
      <c r="AE28" s="200" t="s">
        <v>44</v>
      </c>
      <c r="AF28" s="200" t="s">
        <v>39</v>
      </c>
      <c r="AG28" s="181"/>
      <c r="AH28" s="184">
        <f>SUM(AH16:AH27)</f>
        <v>0</v>
      </c>
      <c r="AI28" s="184">
        <f>SUM(AI16:AI27)</f>
        <v>0</v>
      </c>
    </row>
    <row r="29" spans="1:35" ht="110.25" x14ac:dyDescent="0.25">
      <c r="A29" s="190" t="s">
        <v>1097</v>
      </c>
      <c r="B29" s="179" t="s">
        <v>1068</v>
      </c>
      <c r="C29" s="202" t="s">
        <v>1101</v>
      </c>
      <c r="D29" s="181">
        <v>0</v>
      </c>
      <c r="E29" s="188">
        <v>43405</v>
      </c>
      <c r="F29" s="188">
        <v>43921</v>
      </c>
      <c r="G29" s="181">
        <v>6.86</v>
      </c>
      <c r="H29" s="181">
        <v>0.23</v>
      </c>
      <c r="I29" s="181">
        <v>0</v>
      </c>
      <c r="J29" s="181">
        <v>0</v>
      </c>
      <c r="K29" s="181">
        <v>1.17</v>
      </c>
      <c r="L29" s="181">
        <v>0.82</v>
      </c>
      <c r="M29" s="181">
        <f t="shared" si="9"/>
        <v>9.0800000000000018</v>
      </c>
      <c r="N29" s="181"/>
      <c r="O29" s="181"/>
      <c r="P29" s="181"/>
      <c r="Q29" s="181"/>
      <c r="R29" s="181"/>
      <c r="S29" s="181"/>
      <c r="T29" s="181"/>
      <c r="U29" s="181">
        <f>ROUND((M29-D29)/2,2)</f>
        <v>4.54</v>
      </c>
      <c r="V29" s="181"/>
      <c r="W29" s="181"/>
      <c r="X29" s="168">
        <f t="shared" si="4"/>
        <v>0.49999999999999989</v>
      </c>
      <c r="Y29" s="181">
        <f t="shared" si="5"/>
        <v>4.54</v>
      </c>
      <c r="Z29" s="182"/>
      <c r="AA29" s="182"/>
      <c r="AB29" s="203">
        <f t="shared" si="6"/>
        <v>0.49999999999999989</v>
      </c>
      <c r="AC29" s="181">
        <f>U29</f>
        <v>4.54</v>
      </c>
      <c r="AD29" s="181"/>
      <c r="AE29" s="181"/>
      <c r="AF29" s="203">
        <f t="shared" si="8"/>
        <v>0.49999999999999989</v>
      </c>
      <c r="AG29" s="181"/>
    </row>
    <row r="30" spans="1:35" ht="15.75" customHeight="1" x14ac:dyDescent="0.25">
      <c r="A30" s="190" t="s">
        <v>1097</v>
      </c>
      <c r="B30" s="179" t="s">
        <v>1069</v>
      </c>
      <c r="C30" s="204" t="s">
        <v>1101</v>
      </c>
      <c r="D30" s="181">
        <v>0</v>
      </c>
      <c r="E30" s="188">
        <v>43405</v>
      </c>
      <c r="F30" s="188">
        <v>43921</v>
      </c>
      <c r="G30" s="181">
        <v>3.02</v>
      </c>
      <c r="H30" s="181">
        <v>0.1</v>
      </c>
      <c r="I30" s="181">
        <v>0</v>
      </c>
      <c r="J30" s="181">
        <v>0</v>
      </c>
      <c r="K30" s="181">
        <v>0.53</v>
      </c>
      <c r="L30" s="181">
        <v>0.37</v>
      </c>
      <c r="M30" s="181">
        <f t="shared" si="9"/>
        <v>4.0200000000000005</v>
      </c>
      <c r="N30" s="181"/>
      <c r="O30" s="181"/>
      <c r="P30" s="181"/>
      <c r="Q30" s="181"/>
      <c r="R30" s="181"/>
      <c r="S30" s="181"/>
      <c r="T30" s="181"/>
      <c r="U30" s="181">
        <f>ROUND((M30-D30)/2,2)</f>
        <v>2.0099999999999998</v>
      </c>
      <c r="V30" s="181"/>
      <c r="W30" s="181"/>
      <c r="X30" s="168">
        <f t="shared" si="4"/>
        <v>0.49999999999999989</v>
      </c>
      <c r="Y30" s="181">
        <f t="shared" si="5"/>
        <v>2.0099999999999998</v>
      </c>
      <c r="Z30" s="182"/>
      <c r="AA30" s="182"/>
      <c r="AB30" s="203">
        <f t="shared" si="6"/>
        <v>0.49999999999999989</v>
      </c>
      <c r="AC30" s="181">
        <f>U30</f>
        <v>2.0099999999999998</v>
      </c>
      <c r="AD30" s="181"/>
      <c r="AE30" s="181"/>
      <c r="AF30" s="203">
        <f t="shared" si="8"/>
        <v>0.49999999999999989</v>
      </c>
      <c r="AG30" s="181"/>
    </row>
    <row r="31" spans="1:35" ht="15.75" customHeight="1" x14ac:dyDescent="0.25">
      <c r="A31" s="184" t="s">
        <v>54</v>
      </c>
      <c r="B31" s="191"/>
      <c r="C31" s="180"/>
      <c r="D31" s="192">
        <f>SUM(D16:D30)</f>
        <v>2.36</v>
      </c>
      <c r="E31" s="184"/>
      <c r="F31" s="184"/>
      <c r="G31" s="192">
        <f>SUM(G16:G30)</f>
        <v>159.40000000000006</v>
      </c>
      <c r="H31" s="192">
        <f>SUM(H16:H30)</f>
        <v>6.11</v>
      </c>
      <c r="I31" s="192"/>
      <c r="J31" s="192"/>
      <c r="K31" s="192">
        <f t="shared" ref="K31:W31" si="11">SUM(K16:K30)</f>
        <v>10.87</v>
      </c>
      <c r="L31" s="192">
        <f t="shared" si="11"/>
        <v>22.040000000000003</v>
      </c>
      <c r="M31" s="192">
        <f t="shared" si="11"/>
        <v>198.42000000000004</v>
      </c>
      <c r="N31" s="192">
        <f t="shared" si="11"/>
        <v>0</v>
      </c>
      <c r="O31" s="192">
        <f t="shared" si="11"/>
        <v>0</v>
      </c>
      <c r="P31" s="192">
        <f t="shared" si="11"/>
        <v>116.71000000000001</v>
      </c>
      <c r="Q31" s="192">
        <f t="shared" si="11"/>
        <v>0</v>
      </c>
      <c r="R31" s="192">
        <f t="shared" si="11"/>
        <v>0</v>
      </c>
      <c r="S31" s="192">
        <f t="shared" si="11"/>
        <v>0</v>
      </c>
      <c r="T31" s="192">
        <f t="shared" si="11"/>
        <v>0</v>
      </c>
      <c r="U31" s="192">
        <f t="shared" si="11"/>
        <v>189.51</v>
      </c>
      <c r="V31" s="192">
        <f t="shared" si="11"/>
        <v>0</v>
      </c>
      <c r="W31" s="192">
        <f t="shared" si="11"/>
        <v>0</v>
      </c>
      <c r="X31" s="192"/>
      <c r="Y31" s="192">
        <f>SUM(Y16:Y30)</f>
        <v>189.51</v>
      </c>
      <c r="Z31" s="192">
        <f>SUM(Z16:Z30)</f>
        <v>0</v>
      </c>
      <c r="AA31" s="192">
        <f>SUM(AA16:AA30)</f>
        <v>0</v>
      </c>
      <c r="AB31" s="192"/>
      <c r="AC31" s="192">
        <f>SUM(AC16:AC30)</f>
        <v>191.87</v>
      </c>
      <c r="AD31" s="192">
        <f>SUM(AD16:AD30)</f>
        <v>0</v>
      </c>
      <c r="AE31" s="192">
        <f>SUM(AE16:AE30)</f>
        <v>0</v>
      </c>
      <c r="AF31" s="192"/>
      <c r="AG31" s="184">
        <f>SUM(AG16:AG30)</f>
        <v>0</v>
      </c>
    </row>
    <row r="32" spans="1:35" ht="27.75" customHeight="1" x14ac:dyDescent="0.25"/>
    <row r="33" spans="1:33" x14ac:dyDescent="0.25">
      <c r="A33" s="185"/>
      <c r="B33" s="189"/>
      <c r="C33" s="186"/>
      <c r="D33" s="186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78">
        <v>150.06</v>
      </c>
      <c r="AA33" s="187"/>
      <c r="AB33" s="187"/>
      <c r="AC33" s="187"/>
      <c r="AD33" s="187"/>
      <c r="AE33" s="187"/>
      <c r="AF33" s="187"/>
      <c r="AG33" s="187"/>
    </row>
    <row r="34" spans="1:33" x14ac:dyDescent="0.25">
      <c r="A34" s="185"/>
      <c r="B34" s="189"/>
      <c r="C34" s="186"/>
      <c r="D34" s="186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AA34" s="187"/>
      <c r="AB34" s="187"/>
      <c r="AC34" s="187"/>
      <c r="AD34" s="187"/>
      <c r="AE34" s="187"/>
      <c r="AF34" s="187"/>
      <c r="AG34" s="187"/>
    </row>
    <row r="35" spans="1:33" x14ac:dyDescent="0.25">
      <c r="AA35" s="317"/>
      <c r="AB35" s="317"/>
      <c r="AC35" s="317"/>
      <c r="AD35" s="317"/>
      <c r="AE35" s="317"/>
      <c r="AF35" s="317"/>
      <c r="AG35" s="317"/>
    </row>
  </sheetData>
  <mergeCells count="62">
    <mergeCell ref="M27:M28"/>
    <mergeCell ref="Y13:AB14"/>
    <mergeCell ref="K14:K15"/>
    <mergeCell ref="N27:N28"/>
    <mergeCell ref="G26:M26"/>
    <mergeCell ref="N26:T26"/>
    <mergeCell ref="U26:X27"/>
    <mergeCell ref="Y26:AB27"/>
    <mergeCell ref="K27:K28"/>
    <mergeCell ref="P27:T27"/>
    <mergeCell ref="J27:J28"/>
    <mergeCell ref="R12:AF12"/>
    <mergeCell ref="A20:A21"/>
    <mergeCell ref="A13:F13"/>
    <mergeCell ref="G13:M13"/>
    <mergeCell ref="N13:T13"/>
    <mergeCell ref="U13:X14"/>
    <mergeCell ref="A14:A15"/>
    <mergeCell ref="B14:B15"/>
    <mergeCell ref="C14:C15"/>
    <mergeCell ref="E14:E15"/>
    <mergeCell ref="F14:F15"/>
    <mergeCell ref="D14:D15"/>
    <mergeCell ref="AA35:AG35"/>
    <mergeCell ref="O14:O15"/>
    <mergeCell ref="P14:T14"/>
    <mergeCell ref="AG13:AG14"/>
    <mergeCell ref="G14:G15"/>
    <mergeCell ref="H14:H15"/>
    <mergeCell ref="I14:I15"/>
    <mergeCell ref="J14:J15"/>
    <mergeCell ref="AC13:AF14"/>
    <mergeCell ref="L14:L15"/>
    <mergeCell ref="M14:M15"/>
    <mergeCell ref="N14:N15"/>
    <mergeCell ref="AC26:AF27"/>
    <mergeCell ref="AG26:AG27"/>
    <mergeCell ref="O27:O28"/>
    <mergeCell ref="L27:L28"/>
    <mergeCell ref="A1:AG2"/>
    <mergeCell ref="A3:C3"/>
    <mergeCell ref="A4:C4"/>
    <mergeCell ref="E4:L4"/>
    <mergeCell ref="A5:C5"/>
    <mergeCell ref="E5:L5"/>
    <mergeCell ref="S5:AG6"/>
    <mergeCell ref="A7:AF8"/>
    <mergeCell ref="A9:C9"/>
    <mergeCell ref="A10:C10"/>
    <mergeCell ref="D10:K10"/>
    <mergeCell ref="A11:C11"/>
    <mergeCell ref="D11:K11"/>
    <mergeCell ref="A26:F26"/>
    <mergeCell ref="F27:F28"/>
    <mergeCell ref="G27:G28"/>
    <mergeCell ref="H27:H28"/>
    <mergeCell ref="I27:I28"/>
    <mergeCell ref="A27:A28"/>
    <mergeCell ref="B27:B28"/>
    <mergeCell ref="C27:C28"/>
    <mergeCell ref="D27:D28"/>
    <mergeCell ref="E27:E28"/>
  </mergeCells>
  <printOptions horizontalCentered="1"/>
  <pageMargins left="0.5" right="0.25" top="0.5" bottom="0" header="0.3" footer="0.05"/>
  <pageSetup paperSize="14" scale="50" fitToHeight="4" orientation="landscape" verticalDpi="300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86"/>
  <sheetViews>
    <sheetView view="pageBreakPreview" topLeftCell="A7" zoomScale="70" zoomScaleSheetLayoutView="70" workbookViewId="0">
      <pane xSplit="2" ySplit="9" topLeftCell="C37" activePane="bottomRight" state="frozen"/>
      <selection activeCell="A7" sqref="A7"/>
      <selection pane="topRight" activeCell="C7" sqref="C7"/>
      <selection pane="bottomLeft" activeCell="A10" sqref="A10"/>
      <selection pane="bottomRight" activeCell="B14" sqref="B14:B15"/>
    </sheetView>
  </sheetViews>
  <sheetFormatPr defaultRowHeight="15.75" x14ac:dyDescent="0.25"/>
  <cols>
    <col min="1" max="1" width="14.42578125" style="178" customWidth="1"/>
    <col min="2" max="2" width="35.85546875" style="261" customWidth="1"/>
    <col min="3" max="3" width="24.42578125" style="262" customWidth="1"/>
    <col min="4" max="4" width="15.7109375" style="178" customWidth="1"/>
    <col min="5" max="5" width="15.28515625" style="178" customWidth="1"/>
    <col min="6" max="6" width="13" style="178" customWidth="1"/>
    <col min="7" max="7" width="7.5703125" style="178" customWidth="1"/>
    <col min="8" max="8" width="5.85546875" style="178" customWidth="1"/>
    <col min="9" max="9" width="5.7109375" style="178" customWidth="1"/>
    <col min="10" max="10" width="9.5703125" style="178" customWidth="1"/>
    <col min="11" max="11" width="8.85546875" style="178" customWidth="1"/>
    <col min="12" max="12" width="12.42578125" style="178" customWidth="1"/>
    <col min="13" max="13" width="7" style="178" customWidth="1"/>
    <col min="14" max="14" width="6.85546875" style="178" customWidth="1"/>
    <col min="15" max="15" width="8.85546875" style="178" customWidth="1"/>
    <col min="16" max="18" width="5.28515625" style="178" customWidth="1"/>
    <col min="19" max="19" width="7.42578125" style="178" customWidth="1"/>
    <col min="20" max="20" width="10.5703125" style="178" customWidth="1"/>
    <col min="21" max="22" width="5.28515625" style="178" customWidth="1"/>
    <col min="23" max="23" width="8.85546875" style="178" customWidth="1"/>
    <col min="24" max="24" width="10.42578125" style="178" customWidth="1"/>
    <col min="25" max="26" width="5.28515625" style="178" bestFit="1" customWidth="1"/>
    <col min="27" max="27" width="9.140625" style="178" customWidth="1"/>
    <col min="28" max="28" width="11.7109375" style="178" customWidth="1"/>
    <col min="29" max="30" width="5.28515625" style="178" bestFit="1" customWidth="1"/>
    <col min="31" max="31" width="8.42578125" style="178" customWidth="1"/>
    <col min="32" max="32" width="13.85546875" style="178" customWidth="1"/>
    <col min="33" max="33" width="13.140625" style="178" bestFit="1" customWidth="1"/>
    <col min="34" max="35" width="13.140625" style="178" hidden="1" customWidth="1"/>
    <col min="36" max="36" width="10.42578125" style="178" customWidth="1"/>
    <col min="37" max="37" width="13.140625" style="178" customWidth="1"/>
    <col min="38" max="39" width="14.140625" style="178" customWidth="1"/>
    <col min="40" max="41" width="16.7109375" style="178" customWidth="1"/>
    <col min="42" max="43" width="9.140625" style="178"/>
    <col min="44" max="44" width="22.28515625" style="178" customWidth="1"/>
    <col min="45" max="45" width="16.85546875" style="178" customWidth="1"/>
    <col min="46" max="46" width="9.140625" style="178"/>
    <col min="47" max="47" width="11.140625" style="178" hidden="1" customWidth="1"/>
    <col min="48" max="48" width="13.5703125" style="178" customWidth="1"/>
    <col min="49" max="49" width="12.28515625" style="178" customWidth="1"/>
    <col min="50" max="50" width="14.28515625" style="178" customWidth="1"/>
    <col min="51" max="16384" width="9.140625" style="178"/>
  </cols>
  <sheetData>
    <row r="1" spans="1:50" ht="15.75" customHeight="1" x14ac:dyDescent="0.25">
      <c r="A1" s="328" t="s">
        <v>52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</row>
    <row r="2" spans="1:50" ht="40.5" customHeight="1" x14ac:dyDescent="0.25">
      <c r="A2" s="328"/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</row>
    <row r="3" spans="1:50" ht="15.75" customHeight="1" x14ac:dyDescent="0.25">
      <c r="A3" s="310" t="s">
        <v>30</v>
      </c>
      <c r="B3" s="310"/>
      <c r="C3" s="31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</row>
    <row r="4" spans="1:50" ht="15.75" customHeight="1" x14ac:dyDescent="0.25">
      <c r="A4" s="310" t="s">
        <v>29</v>
      </c>
      <c r="B4" s="310"/>
      <c r="C4" s="310"/>
      <c r="D4" s="310" t="s">
        <v>28</v>
      </c>
      <c r="E4" s="310"/>
      <c r="F4" s="310"/>
      <c r="G4" s="310"/>
      <c r="H4" s="310"/>
      <c r="I4" s="310"/>
      <c r="J4" s="310"/>
      <c r="K4" s="31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</row>
    <row r="5" spans="1:50" ht="15.75" customHeight="1" x14ac:dyDescent="0.25">
      <c r="A5" s="310" t="s">
        <v>33</v>
      </c>
      <c r="B5" s="310"/>
      <c r="C5" s="310"/>
      <c r="D5" s="310" t="s">
        <v>27</v>
      </c>
      <c r="E5" s="310"/>
      <c r="F5" s="310"/>
      <c r="G5" s="310"/>
      <c r="H5" s="310"/>
      <c r="I5" s="310"/>
      <c r="J5" s="310"/>
      <c r="K5" s="310"/>
      <c r="L5" s="180"/>
      <c r="M5" s="180"/>
      <c r="N5" s="180"/>
      <c r="O5" s="180"/>
      <c r="P5" s="180"/>
      <c r="Q5" s="180"/>
      <c r="R5" s="315" t="s">
        <v>55</v>
      </c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  <c r="AD5" s="315"/>
      <c r="AE5" s="315"/>
      <c r="AF5" s="315"/>
    </row>
    <row r="6" spans="1:50" ht="15.75" customHeight="1" x14ac:dyDescent="0.25">
      <c r="A6" s="219"/>
      <c r="B6" s="269"/>
      <c r="C6" s="263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6"/>
      <c r="AE6" s="316"/>
      <c r="AF6" s="316"/>
    </row>
    <row r="7" spans="1:50" ht="15.75" customHeight="1" x14ac:dyDescent="0.25">
      <c r="A7" s="327" t="s">
        <v>1114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  <c r="AD7" s="327"/>
      <c r="AE7" s="327"/>
      <c r="AF7" s="267"/>
    </row>
    <row r="8" spans="1:50" ht="27.75" customHeight="1" x14ac:dyDescent="0.25">
      <c r="A8" s="327"/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267"/>
    </row>
    <row r="9" spans="1:50" ht="15.75" customHeight="1" x14ac:dyDescent="0.25">
      <c r="A9" s="323" t="s">
        <v>30</v>
      </c>
      <c r="B9" s="323"/>
      <c r="C9" s="323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224"/>
      <c r="W9" s="185"/>
      <c r="X9" s="185"/>
      <c r="Y9" s="185"/>
      <c r="Z9" s="224"/>
      <c r="AA9" s="185"/>
      <c r="AB9" s="185"/>
      <c r="AC9" s="185"/>
      <c r="AD9" s="224"/>
      <c r="AE9" s="185"/>
      <c r="AF9" s="267"/>
    </row>
    <row r="10" spans="1:50" ht="15.75" customHeight="1" x14ac:dyDescent="0.25">
      <c r="A10" s="323" t="s">
        <v>29</v>
      </c>
      <c r="B10" s="323"/>
      <c r="C10" s="323"/>
      <c r="D10" s="323" t="s">
        <v>28</v>
      </c>
      <c r="E10" s="323"/>
      <c r="F10" s="323"/>
      <c r="G10" s="323"/>
      <c r="H10" s="323"/>
      <c r="I10" s="323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224"/>
      <c r="W10" s="185"/>
      <c r="X10" s="185"/>
      <c r="Y10" s="185"/>
      <c r="Z10" s="224"/>
      <c r="AA10" s="185"/>
      <c r="AB10" s="185"/>
      <c r="AC10" s="185"/>
      <c r="AD10" s="224"/>
      <c r="AE10" s="185"/>
      <c r="AF10" s="267"/>
    </row>
    <row r="11" spans="1:50" ht="15.75" customHeight="1" x14ac:dyDescent="0.25">
      <c r="A11" s="323" t="s">
        <v>33</v>
      </c>
      <c r="B11" s="323"/>
      <c r="C11" s="323"/>
      <c r="D11" s="323" t="s">
        <v>27</v>
      </c>
      <c r="E11" s="323"/>
      <c r="F11" s="323"/>
      <c r="G11" s="323"/>
      <c r="H11" s="323"/>
      <c r="I11" s="323"/>
      <c r="J11" s="185"/>
      <c r="K11" s="185"/>
      <c r="L11" s="185"/>
      <c r="M11" s="185"/>
      <c r="N11" s="185"/>
      <c r="O11" s="185"/>
      <c r="P11" s="185"/>
      <c r="Q11" s="185" t="s">
        <v>1109</v>
      </c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267"/>
    </row>
    <row r="12" spans="1:50" ht="15.75" customHeight="1" x14ac:dyDescent="0.25">
      <c r="A12" s="322"/>
      <c r="B12" s="323"/>
      <c r="C12" s="323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324" t="s">
        <v>1110</v>
      </c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4"/>
      <c r="AD12" s="324"/>
      <c r="AE12" s="324"/>
      <c r="AF12" s="267"/>
    </row>
    <row r="13" spans="1:50" ht="15.75" customHeight="1" x14ac:dyDescent="0.25">
      <c r="A13" s="308" t="s">
        <v>25</v>
      </c>
      <c r="B13" s="308"/>
      <c r="C13" s="308"/>
      <c r="D13" s="308"/>
      <c r="E13" s="308"/>
      <c r="F13" s="308" t="s">
        <v>24</v>
      </c>
      <c r="G13" s="308"/>
      <c r="H13" s="308"/>
      <c r="I13" s="308"/>
      <c r="J13" s="308"/>
      <c r="K13" s="308"/>
      <c r="L13" s="308"/>
      <c r="M13" s="308" t="s">
        <v>23</v>
      </c>
      <c r="N13" s="308"/>
      <c r="O13" s="308"/>
      <c r="P13" s="308"/>
      <c r="Q13" s="308"/>
      <c r="R13" s="308"/>
      <c r="S13" s="308"/>
      <c r="T13" s="308" t="s">
        <v>35</v>
      </c>
      <c r="U13" s="308"/>
      <c r="V13" s="308"/>
      <c r="W13" s="308"/>
      <c r="X13" s="308" t="s">
        <v>40</v>
      </c>
      <c r="Y13" s="308"/>
      <c r="Z13" s="308"/>
      <c r="AA13" s="308"/>
      <c r="AB13" s="308" t="s">
        <v>1218</v>
      </c>
      <c r="AC13" s="308"/>
      <c r="AD13" s="308"/>
      <c r="AE13" s="308"/>
      <c r="AF13" s="308" t="s">
        <v>45</v>
      </c>
      <c r="AG13" s="308" t="s">
        <v>1217</v>
      </c>
      <c r="AH13" s="186"/>
      <c r="AI13" s="186"/>
      <c r="AJ13" s="311" t="s">
        <v>1240</v>
      </c>
      <c r="AK13" s="186"/>
    </row>
    <row r="14" spans="1:50" ht="30" customHeight="1" x14ac:dyDescent="0.25">
      <c r="A14" s="308" t="s">
        <v>22</v>
      </c>
      <c r="B14" s="310" t="s">
        <v>21</v>
      </c>
      <c r="C14" s="308" t="s">
        <v>20</v>
      </c>
      <c r="D14" s="309" t="s">
        <v>19</v>
      </c>
      <c r="E14" s="309" t="s">
        <v>18</v>
      </c>
      <c r="F14" s="309" t="s">
        <v>17</v>
      </c>
      <c r="G14" s="309" t="s">
        <v>16</v>
      </c>
      <c r="H14" s="309" t="s">
        <v>15</v>
      </c>
      <c r="I14" s="309" t="s">
        <v>14</v>
      </c>
      <c r="J14" s="309" t="s">
        <v>13</v>
      </c>
      <c r="K14" s="309" t="s">
        <v>12</v>
      </c>
      <c r="L14" s="309" t="s">
        <v>385</v>
      </c>
      <c r="M14" s="309" t="s">
        <v>1072</v>
      </c>
      <c r="N14" s="309" t="s">
        <v>1073</v>
      </c>
      <c r="O14" s="308" t="s">
        <v>8</v>
      </c>
      <c r="P14" s="308"/>
      <c r="Q14" s="308"/>
      <c r="R14" s="308"/>
      <c r="S14" s="308"/>
      <c r="T14" s="308"/>
      <c r="U14" s="308"/>
      <c r="V14" s="308"/>
      <c r="W14" s="308"/>
      <c r="X14" s="308"/>
      <c r="Y14" s="308"/>
      <c r="Z14" s="308"/>
      <c r="AA14" s="308"/>
      <c r="AB14" s="308"/>
      <c r="AC14" s="308"/>
      <c r="AD14" s="308"/>
      <c r="AE14" s="308"/>
      <c r="AF14" s="308"/>
      <c r="AG14" s="308"/>
      <c r="AH14" s="258"/>
      <c r="AI14" s="326" t="s">
        <v>1090</v>
      </c>
      <c r="AJ14" s="311"/>
      <c r="AK14" s="325" t="s">
        <v>1164</v>
      </c>
    </row>
    <row r="15" spans="1:50" ht="142.5" customHeight="1" x14ac:dyDescent="0.25">
      <c r="A15" s="308"/>
      <c r="B15" s="310"/>
      <c r="C15" s="308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259" t="s">
        <v>7</v>
      </c>
      <c r="P15" s="259" t="s">
        <v>6</v>
      </c>
      <c r="Q15" s="259" t="s">
        <v>5</v>
      </c>
      <c r="R15" s="259" t="s">
        <v>51</v>
      </c>
      <c r="S15" s="259" t="s">
        <v>3</v>
      </c>
      <c r="T15" s="259" t="s">
        <v>36</v>
      </c>
      <c r="U15" s="259" t="s">
        <v>37</v>
      </c>
      <c r="V15" s="259" t="s">
        <v>38</v>
      </c>
      <c r="W15" s="259" t="s">
        <v>39</v>
      </c>
      <c r="X15" s="259" t="s">
        <v>1222</v>
      </c>
      <c r="Y15" s="259" t="s">
        <v>43</v>
      </c>
      <c r="Z15" s="259" t="s">
        <v>44</v>
      </c>
      <c r="AA15" s="259" t="s">
        <v>39</v>
      </c>
      <c r="AB15" s="259" t="s">
        <v>1222</v>
      </c>
      <c r="AC15" s="259" t="s">
        <v>43</v>
      </c>
      <c r="AD15" s="259" t="s">
        <v>44</v>
      </c>
      <c r="AE15" s="259" t="s">
        <v>39</v>
      </c>
      <c r="AF15" s="258"/>
      <c r="AG15" s="308"/>
      <c r="AH15" s="258"/>
      <c r="AI15" s="326"/>
      <c r="AJ15" s="311"/>
      <c r="AK15" s="325"/>
      <c r="AQ15" s="178" t="s">
        <v>1226</v>
      </c>
      <c r="AR15" s="178" t="s">
        <v>21</v>
      </c>
      <c r="AS15" s="178" t="s">
        <v>1227</v>
      </c>
      <c r="AT15" s="178" t="s">
        <v>1228</v>
      </c>
      <c r="AU15" s="178" t="s">
        <v>1090</v>
      </c>
      <c r="AV15" s="178" t="s">
        <v>1113</v>
      </c>
      <c r="AW15" s="178" t="s">
        <v>1231</v>
      </c>
      <c r="AX15" s="178" t="s">
        <v>1232</v>
      </c>
    </row>
    <row r="16" spans="1:50" s="257" customFormat="1" ht="16.5" customHeight="1" thickBot="1" x14ac:dyDescent="0.3">
      <c r="A16" s="253" t="s">
        <v>1177</v>
      </c>
      <c r="B16" s="253" t="s">
        <v>1178</v>
      </c>
      <c r="C16" s="253" t="s">
        <v>1179</v>
      </c>
      <c r="D16" s="253" t="s">
        <v>1180</v>
      </c>
      <c r="E16" s="253" t="s">
        <v>1181</v>
      </c>
      <c r="F16" s="253" t="s">
        <v>1182</v>
      </c>
      <c r="G16" s="253" t="s">
        <v>1183</v>
      </c>
      <c r="H16" s="253" t="s">
        <v>1184</v>
      </c>
      <c r="I16" s="253" t="s">
        <v>1185</v>
      </c>
      <c r="J16" s="253" t="s">
        <v>1186</v>
      </c>
      <c r="K16" s="253" t="s">
        <v>1187</v>
      </c>
      <c r="L16" s="253" t="s">
        <v>1188</v>
      </c>
      <c r="M16" s="253" t="s">
        <v>1189</v>
      </c>
      <c r="N16" s="253" t="s">
        <v>1190</v>
      </c>
      <c r="O16" s="253" t="s">
        <v>1191</v>
      </c>
      <c r="P16" s="253" t="s">
        <v>1192</v>
      </c>
      <c r="Q16" s="253" t="s">
        <v>1193</v>
      </c>
      <c r="R16" s="253" t="s">
        <v>1194</v>
      </c>
      <c r="S16" s="253" t="s">
        <v>1195</v>
      </c>
      <c r="T16" s="253" t="s">
        <v>1196</v>
      </c>
      <c r="U16" s="253" t="s">
        <v>1197</v>
      </c>
      <c r="V16" s="253" t="s">
        <v>1198</v>
      </c>
      <c r="W16" s="253" t="s">
        <v>1199</v>
      </c>
      <c r="X16" s="253" t="s">
        <v>1200</v>
      </c>
      <c r="Y16" s="253" t="s">
        <v>1201</v>
      </c>
      <c r="Z16" s="253" t="s">
        <v>1202</v>
      </c>
      <c r="AA16" s="253" t="s">
        <v>1203</v>
      </c>
      <c r="AB16" s="253" t="s">
        <v>1204</v>
      </c>
      <c r="AC16" s="253" t="s">
        <v>1205</v>
      </c>
      <c r="AD16" s="253" t="s">
        <v>1206</v>
      </c>
      <c r="AE16" s="253" t="s">
        <v>1207</v>
      </c>
      <c r="AF16" s="253" t="s">
        <v>1208</v>
      </c>
      <c r="AG16" s="253" t="s">
        <v>1209</v>
      </c>
      <c r="AH16" s="254"/>
      <c r="AI16" s="255" t="s">
        <v>1210</v>
      </c>
      <c r="AJ16" s="256" t="s">
        <v>1210</v>
      </c>
      <c r="AK16" s="255" t="s">
        <v>1182</v>
      </c>
      <c r="AO16" s="257" t="s">
        <v>1229</v>
      </c>
      <c r="AQ16" s="257">
        <v>1</v>
      </c>
      <c r="AR16" s="257">
        <v>2</v>
      </c>
      <c r="AS16" s="257">
        <v>3</v>
      </c>
      <c r="AT16" s="257">
        <v>4</v>
      </c>
      <c r="AU16" s="257">
        <v>5</v>
      </c>
      <c r="AV16" s="257">
        <v>6</v>
      </c>
      <c r="AW16" s="257">
        <v>7</v>
      </c>
      <c r="AX16" s="257">
        <v>8</v>
      </c>
    </row>
    <row r="17" spans="1:50" s="274" customFormat="1" ht="76.5" customHeight="1" x14ac:dyDescent="0.25">
      <c r="A17" s="228" t="s">
        <v>1097</v>
      </c>
      <c r="B17" s="229" t="s">
        <v>1169</v>
      </c>
      <c r="C17" s="265" t="s">
        <v>1170</v>
      </c>
      <c r="D17" s="265" t="s">
        <v>1168</v>
      </c>
      <c r="E17" s="265" t="s">
        <v>1165</v>
      </c>
      <c r="F17" s="231">
        <v>114.46</v>
      </c>
      <c r="G17" s="231" t="s">
        <v>1151</v>
      </c>
      <c r="H17" s="231" t="s">
        <v>1151</v>
      </c>
      <c r="I17" s="231" t="s">
        <v>1151</v>
      </c>
      <c r="J17" s="231" t="s">
        <v>1151</v>
      </c>
      <c r="K17" s="231" t="s">
        <v>1151</v>
      </c>
      <c r="L17" s="231">
        <f>F17</f>
        <v>114.46</v>
      </c>
      <c r="M17" s="235"/>
      <c r="N17" s="235"/>
      <c r="O17" s="235"/>
      <c r="P17" s="235"/>
      <c r="Q17" s="235"/>
      <c r="R17" s="235"/>
      <c r="S17" s="235"/>
      <c r="T17" s="265">
        <v>0</v>
      </c>
      <c r="U17" s="265"/>
      <c r="V17" s="265"/>
      <c r="W17" s="230">
        <f>T17/F17</f>
        <v>0</v>
      </c>
      <c r="X17" s="265">
        <f t="shared" ref="X17:X29" si="0">AJ17</f>
        <v>0.03</v>
      </c>
      <c r="Y17" s="265"/>
      <c r="Z17" s="265"/>
      <c r="AA17" s="236">
        <v>1</v>
      </c>
      <c r="AB17" s="265">
        <f>X17</f>
        <v>0.03</v>
      </c>
      <c r="AC17" s="265"/>
      <c r="AD17" s="265"/>
      <c r="AE17" s="243">
        <f>1</f>
        <v>1</v>
      </c>
      <c r="AF17" s="258" t="s">
        <v>1224</v>
      </c>
      <c r="AG17" s="225" t="s">
        <v>1121</v>
      </c>
      <c r="AH17" s="270"/>
      <c r="AI17" s="271">
        <v>0.03</v>
      </c>
      <c r="AJ17" s="226">
        <v>0.03</v>
      </c>
      <c r="AK17" s="272">
        <f t="shared" ref="AK17:AK29" si="1">F17-AJ17</f>
        <v>114.42999999999999</v>
      </c>
      <c r="AL17" s="273" t="s">
        <v>1152</v>
      </c>
      <c r="AM17" s="277"/>
      <c r="AN17" s="274" t="s">
        <v>1175</v>
      </c>
      <c r="AO17" s="274">
        <v>114.46</v>
      </c>
      <c r="AP17" s="274" t="s">
        <v>1176</v>
      </c>
      <c r="AQ17" s="275">
        <v>1</v>
      </c>
      <c r="AR17" s="274" t="str">
        <f t="shared" ref="AR17:AR29" si="2">B17</f>
        <v>Erection of 2nd 160MVA PTR in place of 100 at Chandrayangutta SS</v>
      </c>
      <c r="AS17" s="274" t="str">
        <f t="shared" ref="AS17:AS22" si="3">CONCATENATE(AF17,"    ",AO17,"Cr/",L17, "Cr")</f>
        <v>T.O.O M.S.No.215     Dt. 22-12-2005    114.46Cr/114.46Cr</v>
      </c>
      <c r="AT17" s="274" t="str">
        <f>AG17</f>
        <v xml:space="preserve">A-05-03 </v>
      </c>
      <c r="AU17" s="274">
        <v>0.03</v>
      </c>
      <c r="AV17" s="274">
        <v>0.03</v>
      </c>
      <c r="AW17" s="276">
        <v>0</v>
      </c>
      <c r="AX17" s="274">
        <f>AV17</f>
        <v>0.03</v>
      </c>
    </row>
    <row r="18" spans="1:50" ht="51" customHeight="1" x14ac:dyDescent="0.25">
      <c r="A18" s="228" t="s">
        <v>1097</v>
      </c>
      <c r="B18" s="229" t="s">
        <v>1211</v>
      </c>
      <c r="C18" s="265"/>
      <c r="D18" s="265" t="s">
        <v>1153</v>
      </c>
      <c r="E18" s="265" t="s">
        <v>1165</v>
      </c>
      <c r="F18" s="231">
        <v>88.59</v>
      </c>
      <c r="G18" s="231" t="s">
        <v>1151</v>
      </c>
      <c r="H18" s="231" t="s">
        <v>1151</v>
      </c>
      <c r="I18" s="231" t="s">
        <v>1151</v>
      </c>
      <c r="J18" s="231" t="s">
        <v>1151</v>
      </c>
      <c r="K18" s="231" t="s">
        <v>1151</v>
      </c>
      <c r="L18" s="231">
        <f>F18</f>
        <v>88.59</v>
      </c>
      <c r="M18" s="265"/>
      <c r="N18" s="265"/>
      <c r="O18" s="265"/>
      <c r="P18" s="265"/>
      <c r="Q18" s="265"/>
      <c r="R18" s="265"/>
      <c r="S18" s="265"/>
      <c r="T18" s="265">
        <v>0</v>
      </c>
      <c r="U18" s="265"/>
      <c r="V18" s="265"/>
      <c r="W18" s="230">
        <f>T18/F18</f>
        <v>0</v>
      </c>
      <c r="X18" s="265">
        <f t="shared" si="0"/>
        <v>0.05</v>
      </c>
      <c r="Y18" s="265"/>
      <c r="Z18" s="265"/>
      <c r="AA18" s="236">
        <v>1</v>
      </c>
      <c r="AB18" s="265">
        <f t="shared" ref="AB18:AB29" si="4">X18</f>
        <v>0.05</v>
      </c>
      <c r="AC18" s="265"/>
      <c r="AD18" s="265"/>
      <c r="AE18" s="243">
        <f>1</f>
        <v>1</v>
      </c>
      <c r="AF18" s="258" t="s">
        <v>1139</v>
      </c>
      <c r="AG18" s="6" t="s">
        <v>1122</v>
      </c>
      <c r="AH18" s="6"/>
      <c r="AI18" s="265">
        <v>2.46</v>
      </c>
      <c r="AJ18" s="227">
        <v>0.05</v>
      </c>
      <c r="AK18" s="227">
        <f t="shared" si="1"/>
        <v>88.54</v>
      </c>
      <c r="AL18" s="241" t="s">
        <v>1152</v>
      </c>
      <c r="AM18" s="185"/>
      <c r="AO18" s="178">
        <v>106.91</v>
      </c>
      <c r="AQ18" s="250">
        <v>2</v>
      </c>
      <c r="AR18" s="178" t="str">
        <f t="shared" si="2"/>
        <v>Augmentation of PTRs at Various EHT Sub-stations</v>
      </c>
      <c r="AS18" s="178" t="str">
        <f t="shared" si="3"/>
        <v>TOO MS No 50 Dt 23.05.2009    106.91Cr/88.59Cr</v>
      </c>
      <c r="AT18" s="178" t="str">
        <f t="shared" ref="AT18:AT29" si="5">AG18</f>
        <v xml:space="preserve">A-09-02 </v>
      </c>
      <c r="AU18" s="178">
        <v>2.46</v>
      </c>
      <c r="AV18" s="178">
        <v>0.05</v>
      </c>
      <c r="AW18" s="2">
        <v>0</v>
      </c>
      <c r="AX18" s="178">
        <f t="shared" ref="AX18:AX29" si="6">AV18</f>
        <v>0.05</v>
      </c>
    </row>
    <row r="19" spans="1:50" ht="46.5" customHeight="1" x14ac:dyDescent="0.25">
      <c r="A19" s="228" t="s">
        <v>1097</v>
      </c>
      <c r="B19" s="229" t="s">
        <v>1213</v>
      </c>
      <c r="C19" s="265"/>
      <c r="D19" s="265" t="s">
        <v>1155</v>
      </c>
      <c r="E19" s="265" t="s">
        <v>1165</v>
      </c>
      <c r="F19" s="231">
        <v>71.95</v>
      </c>
      <c r="G19" s="231" t="s">
        <v>1151</v>
      </c>
      <c r="H19" s="231" t="s">
        <v>1151</v>
      </c>
      <c r="I19" s="231" t="s">
        <v>1151</v>
      </c>
      <c r="J19" s="231" t="s">
        <v>1151</v>
      </c>
      <c r="K19" s="231" t="s">
        <v>1151</v>
      </c>
      <c r="L19" s="231">
        <f>F19</f>
        <v>71.95</v>
      </c>
      <c r="M19" s="265"/>
      <c r="N19" s="265"/>
      <c r="O19" s="265"/>
      <c r="P19" s="265"/>
      <c r="Q19" s="265"/>
      <c r="R19" s="265"/>
      <c r="S19" s="265"/>
      <c r="T19" s="265">
        <v>0</v>
      </c>
      <c r="U19" s="265"/>
      <c r="V19" s="265"/>
      <c r="W19" s="230">
        <f t="shared" ref="W19:W23" si="7">T19/F19</f>
        <v>0</v>
      </c>
      <c r="X19" s="265">
        <f t="shared" si="0"/>
        <v>0.23</v>
      </c>
      <c r="Y19" s="265"/>
      <c r="Z19" s="265"/>
      <c r="AA19" s="236">
        <v>1</v>
      </c>
      <c r="AB19" s="265">
        <f t="shared" si="4"/>
        <v>0.23</v>
      </c>
      <c r="AC19" s="265"/>
      <c r="AD19" s="265"/>
      <c r="AE19" s="243">
        <f>1</f>
        <v>1</v>
      </c>
      <c r="AF19" s="258" t="s">
        <v>1141</v>
      </c>
      <c r="AG19" s="6" t="s">
        <v>1123</v>
      </c>
      <c r="AH19" s="6"/>
      <c r="AI19" s="265">
        <v>0.23</v>
      </c>
      <c r="AJ19" s="227">
        <v>0.23</v>
      </c>
      <c r="AK19" s="227">
        <f t="shared" si="1"/>
        <v>71.72</v>
      </c>
      <c r="AL19" s="241" t="s">
        <v>1152</v>
      </c>
      <c r="AM19" s="185"/>
      <c r="AO19" s="178">
        <v>210.22</v>
      </c>
      <c r="AQ19" s="250">
        <v>3</v>
      </c>
      <c r="AR19" s="178" t="str">
        <f t="shared" si="2"/>
        <v>Enhancement of Transformer Capacities</v>
      </c>
      <c r="AS19" s="178" t="str">
        <f t="shared" si="3"/>
        <v>TOO MS No 222 Dt 13.09.10    210.22Cr/71.95Cr</v>
      </c>
      <c r="AT19" s="178" t="str">
        <f t="shared" si="5"/>
        <v xml:space="preserve">A-10-04 </v>
      </c>
      <c r="AU19" s="178">
        <v>0.23</v>
      </c>
      <c r="AV19" s="178">
        <v>0.23</v>
      </c>
      <c r="AW19" s="2">
        <v>0</v>
      </c>
      <c r="AX19" s="178">
        <f t="shared" si="6"/>
        <v>0.23</v>
      </c>
    </row>
    <row r="20" spans="1:50" ht="63" x14ac:dyDescent="0.25">
      <c r="A20" s="228" t="s">
        <v>1097</v>
      </c>
      <c r="B20" s="229" t="s">
        <v>1212</v>
      </c>
      <c r="C20" s="265"/>
      <c r="D20" s="265" t="s">
        <v>1156</v>
      </c>
      <c r="E20" s="265" t="s">
        <v>1165</v>
      </c>
      <c r="F20" s="231">
        <v>1.41</v>
      </c>
      <c r="G20" s="231" t="s">
        <v>1151</v>
      </c>
      <c r="H20" s="231" t="s">
        <v>1151</v>
      </c>
      <c r="I20" s="231" t="s">
        <v>1151</v>
      </c>
      <c r="J20" s="231" t="s">
        <v>1151</v>
      </c>
      <c r="K20" s="231" t="s">
        <v>1151</v>
      </c>
      <c r="L20" s="231">
        <f t="shared" ref="L20:L26" si="8">F20</f>
        <v>1.41</v>
      </c>
      <c r="M20" s="265"/>
      <c r="N20" s="265"/>
      <c r="O20" s="265"/>
      <c r="P20" s="265"/>
      <c r="Q20" s="265"/>
      <c r="R20" s="265"/>
      <c r="S20" s="265"/>
      <c r="T20" s="265">
        <v>0</v>
      </c>
      <c r="U20" s="265"/>
      <c r="V20" s="265"/>
      <c r="W20" s="230">
        <f t="shared" si="7"/>
        <v>0</v>
      </c>
      <c r="X20" s="265">
        <f t="shared" si="0"/>
        <v>0.1</v>
      </c>
      <c r="Y20" s="265"/>
      <c r="Z20" s="265"/>
      <c r="AA20" s="236">
        <v>1</v>
      </c>
      <c r="AB20" s="265">
        <f t="shared" si="4"/>
        <v>0.1</v>
      </c>
      <c r="AC20" s="265"/>
      <c r="AD20" s="265"/>
      <c r="AE20" s="243">
        <f>1</f>
        <v>1</v>
      </c>
      <c r="AF20" s="258" t="s">
        <v>1142</v>
      </c>
      <c r="AG20" s="6" t="s">
        <v>1124</v>
      </c>
      <c r="AH20" s="6"/>
      <c r="AI20" s="265">
        <v>0.1</v>
      </c>
      <c r="AJ20" s="227">
        <v>0.1</v>
      </c>
      <c r="AK20" s="227">
        <f t="shared" si="1"/>
        <v>1.3099999999999998</v>
      </c>
      <c r="AL20" s="241" t="s">
        <v>1152</v>
      </c>
      <c r="AM20" s="185"/>
      <c r="AO20" s="178">
        <v>4.46</v>
      </c>
      <c r="AQ20" s="250">
        <v>4</v>
      </c>
      <c r="AR20" s="178" t="str">
        <f t="shared" si="2"/>
        <v>Augmentation of PTRs capacities at 132kV SS Ieeza</v>
      </c>
      <c r="AS20" s="178" t="str">
        <f t="shared" si="3"/>
        <v>TOO MS No 489 Dt 19.03.2012    4.46Cr/1.41Cr</v>
      </c>
      <c r="AT20" s="178" t="str">
        <f t="shared" si="5"/>
        <v xml:space="preserve">A-12-07 </v>
      </c>
      <c r="AU20" s="178">
        <v>0.1</v>
      </c>
      <c r="AV20" s="178">
        <v>0.1</v>
      </c>
      <c r="AW20" s="2">
        <v>0</v>
      </c>
      <c r="AX20" s="178">
        <f t="shared" si="6"/>
        <v>0.1</v>
      </c>
    </row>
    <row r="21" spans="1:50" ht="63" x14ac:dyDescent="0.25">
      <c r="A21" s="228" t="s">
        <v>1097</v>
      </c>
      <c r="B21" s="229" t="s">
        <v>1214</v>
      </c>
      <c r="C21" s="265"/>
      <c r="D21" s="265" t="s">
        <v>1157</v>
      </c>
      <c r="E21" s="265" t="s">
        <v>1165</v>
      </c>
      <c r="F21" s="231">
        <v>12.5</v>
      </c>
      <c r="G21" s="231" t="s">
        <v>1151</v>
      </c>
      <c r="H21" s="231" t="s">
        <v>1151</v>
      </c>
      <c r="I21" s="231" t="s">
        <v>1151</v>
      </c>
      <c r="J21" s="231" t="s">
        <v>1151</v>
      </c>
      <c r="K21" s="231" t="s">
        <v>1151</v>
      </c>
      <c r="L21" s="231">
        <f t="shared" si="8"/>
        <v>12.5</v>
      </c>
      <c r="M21" s="265"/>
      <c r="N21" s="265"/>
      <c r="O21" s="265"/>
      <c r="P21" s="265"/>
      <c r="Q21" s="265"/>
      <c r="R21" s="265"/>
      <c r="S21" s="265"/>
      <c r="T21" s="265">
        <v>0</v>
      </c>
      <c r="U21" s="265"/>
      <c r="V21" s="265"/>
      <c r="W21" s="230">
        <f t="shared" si="7"/>
        <v>0</v>
      </c>
      <c r="X21" s="265">
        <f t="shared" si="0"/>
        <v>0.08</v>
      </c>
      <c r="Y21" s="265"/>
      <c r="Z21" s="265"/>
      <c r="AA21" s="236">
        <v>1</v>
      </c>
      <c r="AB21" s="265">
        <f t="shared" si="4"/>
        <v>0.08</v>
      </c>
      <c r="AC21" s="265"/>
      <c r="AD21" s="265"/>
      <c r="AE21" s="243">
        <f>1</f>
        <v>1</v>
      </c>
      <c r="AF21" s="258" t="s">
        <v>1143</v>
      </c>
      <c r="AG21" s="6" t="s">
        <v>1125</v>
      </c>
      <c r="AH21" s="6"/>
      <c r="AI21" s="265">
        <v>0.34</v>
      </c>
      <c r="AJ21" s="227">
        <v>0.08</v>
      </c>
      <c r="AK21" s="227">
        <f t="shared" si="1"/>
        <v>12.42</v>
      </c>
      <c r="AL21" s="241" t="s">
        <v>1152</v>
      </c>
      <c r="AM21" s="185"/>
      <c r="AO21" s="178">
        <v>19.61</v>
      </c>
      <c r="AQ21" s="250">
        <v>5</v>
      </c>
      <c r="AR21" s="178" t="str">
        <f t="shared" si="2"/>
        <v>Augmentation  in Warangal zone &amp; Bandlaguda SS in Metro Zone</v>
      </c>
      <c r="AS21" s="178" t="str">
        <f t="shared" si="3"/>
        <v>TOO MS No 110 Dt 09.07.2013    19.61Cr/12.5Cr</v>
      </c>
      <c r="AT21" s="178" t="str">
        <f t="shared" si="5"/>
        <v xml:space="preserve">A-13-03 </v>
      </c>
      <c r="AU21" s="178">
        <v>0.34</v>
      </c>
      <c r="AV21" s="178">
        <v>0.08</v>
      </c>
      <c r="AW21" s="2">
        <v>0</v>
      </c>
      <c r="AX21" s="178">
        <f t="shared" si="6"/>
        <v>0.08</v>
      </c>
    </row>
    <row r="22" spans="1:50" ht="63" x14ac:dyDescent="0.25">
      <c r="A22" s="228" t="s">
        <v>1097</v>
      </c>
      <c r="B22" s="229" t="s">
        <v>1215</v>
      </c>
      <c r="C22" s="265"/>
      <c r="D22" s="265" t="s">
        <v>1158</v>
      </c>
      <c r="E22" s="265" t="s">
        <v>1165</v>
      </c>
      <c r="F22" s="231">
        <v>0.61</v>
      </c>
      <c r="G22" s="231" t="s">
        <v>1151</v>
      </c>
      <c r="H22" s="231" t="s">
        <v>1151</v>
      </c>
      <c r="I22" s="231" t="s">
        <v>1151</v>
      </c>
      <c r="J22" s="231" t="s">
        <v>1151</v>
      </c>
      <c r="K22" s="231" t="s">
        <v>1151</v>
      </c>
      <c r="L22" s="231">
        <f t="shared" si="8"/>
        <v>0.61</v>
      </c>
      <c r="M22" s="265"/>
      <c r="N22" s="265"/>
      <c r="O22" s="265"/>
      <c r="P22" s="265"/>
      <c r="Q22" s="265"/>
      <c r="R22" s="265"/>
      <c r="S22" s="265"/>
      <c r="T22" s="265">
        <v>0</v>
      </c>
      <c r="U22" s="265"/>
      <c r="V22" s="265"/>
      <c r="W22" s="230">
        <f t="shared" si="7"/>
        <v>0</v>
      </c>
      <c r="X22" s="265">
        <f t="shared" si="0"/>
        <v>0.59</v>
      </c>
      <c r="Y22" s="265"/>
      <c r="Z22" s="265"/>
      <c r="AA22" s="236">
        <v>1</v>
      </c>
      <c r="AB22" s="265">
        <f t="shared" si="4"/>
        <v>0.59</v>
      </c>
      <c r="AC22" s="265"/>
      <c r="AD22" s="265"/>
      <c r="AE22" s="243">
        <f>1</f>
        <v>1</v>
      </c>
      <c r="AF22" s="258" t="s">
        <v>1144</v>
      </c>
      <c r="AG22" s="6" t="s">
        <v>1126</v>
      </c>
      <c r="AH22" s="6"/>
      <c r="AI22" s="265">
        <v>0.59</v>
      </c>
      <c r="AJ22" s="227">
        <v>0.59</v>
      </c>
      <c r="AK22" s="227">
        <f t="shared" si="1"/>
        <v>2.0000000000000018E-2</v>
      </c>
      <c r="AL22" s="241" t="s">
        <v>1152</v>
      </c>
      <c r="AM22" s="185"/>
      <c r="AO22" s="178">
        <v>4.82</v>
      </c>
      <c r="AQ22" s="250">
        <v>6</v>
      </c>
      <c r="AR22" s="178" t="str">
        <f t="shared" si="2"/>
        <v>Augmentation of PTR at 132KV SS Ichoda</v>
      </c>
      <c r="AS22" s="178" t="str">
        <f t="shared" si="3"/>
        <v>TOO MS No 313 Dt 18.01.2013    4.82Cr/0.61Cr</v>
      </c>
      <c r="AT22" s="178" t="str">
        <f t="shared" si="5"/>
        <v xml:space="preserve">A-13-05 </v>
      </c>
      <c r="AU22" s="178">
        <v>0.59</v>
      </c>
      <c r="AV22" s="178">
        <v>0.59</v>
      </c>
      <c r="AW22" s="2">
        <v>0</v>
      </c>
      <c r="AX22" s="178">
        <f t="shared" si="6"/>
        <v>0.59</v>
      </c>
    </row>
    <row r="23" spans="1:50" ht="56.25" x14ac:dyDescent="0.25">
      <c r="A23" s="228" t="s">
        <v>1097</v>
      </c>
      <c r="B23" s="229" t="s">
        <v>1219</v>
      </c>
      <c r="C23" s="265"/>
      <c r="D23" s="265" t="s">
        <v>1161</v>
      </c>
      <c r="E23" s="265" t="s">
        <v>1165</v>
      </c>
      <c r="F23" s="231">
        <v>17.41</v>
      </c>
      <c r="G23" s="231" t="s">
        <v>1151</v>
      </c>
      <c r="H23" s="231" t="s">
        <v>1151</v>
      </c>
      <c r="I23" s="231" t="s">
        <v>1151</v>
      </c>
      <c r="J23" s="231" t="s">
        <v>1151</v>
      </c>
      <c r="K23" s="231" t="s">
        <v>1151</v>
      </c>
      <c r="L23" s="231">
        <f t="shared" si="8"/>
        <v>17.41</v>
      </c>
      <c r="M23" s="265"/>
      <c r="N23" s="265"/>
      <c r="O23" s="265"/>
      <c r="P23" s="265"/>
      <c r="Q23" s="265"/>
      <c r="R23" s="265"/>
      <c r="S23" s="265"/>
      <c r="T23" s="265">
        <v>0</v>
      </c>
      <c r="U23" s="265"/>
      <c r="V23" s="265"/>
      <c r="W23" s="230">
        <f t="shared" si="7"/>
        <v>0</v>
      </c>
      <c r="X23" s="265">
        <f t="shared" si="0"/>
        <v>0.02</v>
      </c>
      <c r="Y23" s="265"/>
      <c r="Z23" s="265"/>
      <c r="AA23" s="236">
        <v>1</v>
      </c>
      <c r="AB23" s="265">
        <f t="shared" si="4"/>
        <v>0.02</v>
      </c>
      <c r="AC23" s="265"/>
      <c r="AD23" s="265"/>
      <c r="AE23" s="243">
        <f>1</f>
        <v>1</v>
      </c>
      <c r="AF23" s="258" t="s">
        <v>1145</v>
      </c>
      <c r="AG23" s="6" t="s">
        <v>1127</v>
      </c>
      <c r="AH23" s="6"/>
      <c r="AI23" s="265">
        <v>0.02</v>
      </c>
      <c r="AJ23" s="227">
        <v>0.02</v>
      </c>
      <c r="AK23" s="227">
        <f t="shared" si="1"/>
        <v>17.39</v>
      </c>
      <c r="AL23" s="241" t="s">
        <v>1152</v>
      </c>
      <c r="AM23" s="185"/>
      <c r="AO23" s="178">
        <v>18.829999999999998</v>
      </c>
      <c r="AQ23" s="250">
        <v>7</v>
      </c>
      <c r="AR23" s="178" t="str">
        <f t="shared" si="2"/>
        <v>Augmentation of PTR capacities at various substations</v>
      </c>
      <c r="AS23" s="178" t="str">
        <f>CONCATENATE(AF23,"    ",AO23,"Cr/",L23, "Cr")</f>
        <v>TOO MS No 23 Dt 28.01.14    18.83Cr/17.41Cr</v>
      </c>
      <c r="AT23" s="178" t="str">
        <f t="shared" si="5"/>
        <v xml:space="preserve">A-14-02 </v>
      </c>
      <c r="AU23" s="178">
        <v>0.02</v>
      </c>
      <c r="AV23" s="178">
        <v>0.02</v>
      </c>
      <c r="AW23" s="2">
        <v>0</v>
      </c>
      <c r="AX23" s="178">
        <f t="shared" si="6"/>
        <v>0.02</v>
      </c>
    </row>
    <row r="24" spans="1:50" ht="68.25" customHeight="1" x14ac:dyDescent="0.25">
      <c r="A24" s="228" t="s">
        <v>1097</v>
      </c>
      <c r="B24" s="229" t="s">
        <v>1230</v>
      </c>
      <c r="C24" s="265"/>
      <c r="D24" s="265" t="s">
        <v>1154</v>
      </c>
      <c r="E24" s="265" t="s">
        <v>1165</v>
      </c>
      <c r="F24" s="231">
        <v>283.02999999999997</v>
      </c>
      <c r="G24" s="231" t="s">
        <v>1151</v>
      </c>
      <c r="H24" s="231" t="s">
        <v>1151</v>
      </c>
      <c r="I24" s="231" t="s">
        <v>1151</v>
      </c>
      <c r="J24" s="231" t="s">
        <v>1151</v>
      </c>
      <c r="K24" s="231" t="s">
        <v>1151</v>
      </c>
      <c r="L24" s="231">
        <f t="shared" si="8"/>
        <v>283.02999999999997</v>
      </c>
      <c r="M24" s="265"/>
      <c r="N24" s="265"/>
      <c r="O24" s="265"/>
      <c r="P24" s="265"/>
      <c r="Q24" s="265"/>
      <c r="R24" s="265"/>
      <c r="S24" s="265"/>
      <c r="T24" s="265">
        <v>0</v>
      </c>
      <c r="U24" s="265"/>
      <c r="V24" s="265"/>
      <c r="W24" s="230">
        <f t="shared" ref="W24" si="9">T24/F24</f>
        <v>0</v>
      </c>
      <c r="X24" s="265">
        <f t="shared" si="0"/>
        <v>3.4499999999999997</v>
      </c>
      <c r="Y24" s="265"/>
      <c r="Z24" s="265"/>
      <c r="AA24" s="236">
        <v>1</v>
      </c>
      <c r="AB24" s="265">
        <f t="shared" si="4"/>
        <v>3.4499999999999997</v>
      </c>
      <c r="AC24" s="265"/>
      <c r="AD24" s="265"/>
      <c r="AE24" s="243">
        <f>1</f>
        <v>1</v>
      </c>
      <c r="AF24" s="258" t="s">
        <v>1146</v>
      </c>
      <c r="AG24" s="6" t="s">
        <v>1171</v>
      </c>
      <c r="AH24" s="6"/>
      <c r="AI24" s="265">
        <f>24.73+0.02+0.11+0.003</f>
        <v>24.863</v>
      </c>
      <c r="AJ24" s="227">
        <f>3.31+0.02+0.11+0.01</f>
        <v>3.4499999999999997</v>
      </c>
      <c r="AK24" s="227">
        <f t="shared" si="1"/>
        <v>279.58</v>
      </c>
      <c r="AL24" s="241"/>
      <c r="AM24" s="185"/>
      <c r="AQ24" s="250">
        <v>8</v>
      </c>
      <c r="AR24" s="178" t="str">
        <f t="shared" si="2"/>
        <v>Augmentation of PTRs at various EHT SS for extending  9Hrs Rural,Metro Zone</v>
      </c>
      <c r="AS24" s="178" t="str">
        <f>CONCATENATE(AF24)</f>
        <v>TOO MS No 82 Dt 01.05.2015</v>
      </c>
      <c r="AT24" s="178" t="str">
        <f t="shared" si="5"/>
        <v xml:space="preserve">A-15-05 
A-15-08
A-15-18
A-15-19  </v>
      </c>
      <c r="AU24" s="178">
        <v>24.863</v>
      </c>
      <c r="AV24" s="178">
        <v>3.4499999999999997</v>
      </c>
      <c r="AW24" s="2">
        <v>0</v>
      </c>
      <c r="AX24" s="178">
        <f t="shared" si="6"/>
        <v>3.4499999999999997</v>
      </c>
    </row>
    <row r="25" spans="1:50" ht="99.75" customHeight="1" x14ac:dyDescent="0.25">
      <c r="A25" s="228" t="s">
        <v>1097</v>
      </c>
      <c r="B25" s="229" t="s">
        <v>1167</v>
      </c>
      <c r="C25" s="265"/>
      <c r="D25" s="265" t="s">
        <v>1162</v>
      </c>
      <c r="E25" s="265" t="s">
        <v>1165</v>
      </c>
      <c r="F25" s="231">
        <v>233.75</v>
      </c>
      <c r="G25" s="231" t="s">
        <v>1151</v>
      </c>
      <c r="H25" s="231" t="s">
        <v>1151</v>
      </c>
      <c r="I25" s="231" t="s">
        <v>1151</v>
      </c>
      <c r="J25" s="231" t="s">
        <v>1151</v>
      </c>
      <c r="K25" s="231" t="s">
        <v>1151</v>
      </c>
      <c r="L25" s="231">
        <f t="shared" si="8"/>
        <v>233.75</v>
      </c>
      <c r="M25" s="265"/>
      <c r="N25" s="265"/>
      <c r="O25" s="265"/>
      <c r="P25" s="265"/>
      <c r="Q25" s="265"/>
      <c r="R25" s="265"/>
      <c r="S25" s="265"/>
      <c r="T25" s="265">
        <v>0</v>
      </c>
      <c r="U25" s="265"/>
      <c r="V25" s="265"/>
      <c r="W25" s="230">
        <f t="shared" ref="W25" si="10">T25/F25</f>
        <v>0</v>
      </c>
      <c r="X25" s="265">
        <f t="shared" si="0"/>
        <v>0.87400000000000011</v>
      </c>
      <c r="Y25" s="265"/>
      <c r="Z25" s="265"/>
      <c r="AA25" s="236">
        <v>1</v>
      </c>
      <c r="AB25" s="265">
        <f t="shared" si="4"/>
        <v>0.87400000000000011</v>
      </c>
      <c r="AC25" s="265"/>
      <c r="AD25" s="265"/>
      <c r="AE25" s="243">
        <f>1</f>
        <v>1</v>
      </c>
      <c r="AF25" s="258" t="s">
        <v>1147</v>
      </c>
      <c r="AG25" s="6" t="s">
        <v>1172</v>
      </c>
      <c r="AH25" s="6"/>
      <c r="AI25" s="265">
        <f>8.12+0.06+0.12-0.05+0.08+0.49</f>
        <v>8.8199999999999985</v>
      </c>
      <c r="AJ25" s="227">
        <f>0.164+0.0645+0.1179-0.0506+0.0856+0.4926</f>
        <v>0.87400000000000011</v>
      </c>
      <c r="AK25" s="227">
        <f t="shared" si="1"/>
        <v>232.876</v>
      </c>
      <c r="AL25" s="241"/>
      <c r="AM25" s="185"/>
      <c r="AQ25" s="250">
        <v>9</v>
      </c>
      <c r="AR25" s="178" t="str">
        <f t="shared" si="2"/>
        <v>Augmentation of PTR capacities at various Substation Extending 9Hrs Agriculture during daytime Supply in Warangal</v>
      </c>
      <c r="AS25" s="178" t="str">
        <f t="shared" ref="AS25:AS29" si="11">CONCATENATE(AF25)</f>
        <v>TOO MS No 83 Dt 01.05.2015</v>
      </c>
      <c r="AT25" s="178" t="str">
        <f t="shared" si="5"/>
        <v xml:space="preserve">A-15-06 
A-15-12
A-15-15 
A-15-16
A-15-17 
A-15-20 </v>
      </c>
      <c r="AU25" s="178">
        <v>8.8199999999999985</v>
      </c>
      <c r="AV25" s="178">
        <v>0.87400000000000011</v>
      </c>
      <c r="AW25" s="2">
        <v>0</v>
      </c>
      <c r="AX25" s="178">
        <f t="shared" si="6"/>
        <v>0.87400000000000011</v>
      </c>
    </row>
    <row r="26" spans="1:50" ht="75" x14ac:dyDescent="0.25">
      <c r="A26" s="228" t="s">
        <v>1097</v>
      </c>
      <c r="B26" s="229" t="s">
        <v>1225</v>
      </c>
      <c r="C26" s="265"/>
      <c r="D26" s="265" t="s">
        <v>1163</v>
      </c>
      <c r="E26" s="265" t="s">
        <v>1165</v>
      </c>
      <c r="F26" s="231">
        <v>11.35</v>
      </c>
      <c r="G26" s="231" t="s">
        <v>1151</v>
      </c>
      <c r="H26" s="231" t="s">
        <v>1151</v>
      </c>
      <c r="I26" s="231" t="s">
        <v>1151</v>
      </c>
      <c r="J26" s="231" t="s">
        <v>1151</v>
      </c>
      <c r="K26" s="231" t="s">
        <v>1151</v>
      </c>
      <c r="L26" s="231">
        <f t="shared" si="8"/>
        <v>11.35</v>
      </c>
      <c r="M26" s="265"/>
      <c r="N26" s="265"/>
      <c r="O26" s="265"/>
      <c r="P26" s="265"/>
      <c r="Q26" s="265"/>
      <c r="R26" s="265"/>
      <c r="S26" s="265"/>
      <c r="T26" s="265">
        <v>0</v>
      </c>
      <c r="U26" s="265"/>
      <c r="V26" s="265"/>
      <c r="W26" s="230">
        <f t="shared" ref="W26" si="12">T26/F26</f>
        <v>0</v>
      </c>
      <c r="X26" s="265">
        <f t="shared" si="0"/>
        <v>1.17</v>
      </c>
      <c r="Y26" s="265"/>
      <c r="Z26" s="265"/>
      <c r="AA26" s="236">
        <v>1</v>
      </c>
      <c r="AB26" s="265">
        <f t="shared" si="4"/>
        <v>1.17</v>
      </c>
      <c r="AC26" s="265"/>
      <c r="AD26" s="265"/>
      <c r="AE26" s="243">
        <f>1</f>
        <v>1</v>
      </c>
      <c r="AF26" s="258" t="s">
        <v>1148</v>
      </c>
      <c r="AG26" s="6" t="s">
        <v>1128</v>
      </c>
      <c r="AH26" s="6"/>
      <c r="AI26" s="265">
        <v>3.47</v>
      </c>
      <c r="AJ26" s="227">
        <v>1.17</v>
      </c>
      <c r="AK26" s="227">
        <f t="shared" si="1"/>
        <v>10.18</v>
      </c>
      <c r="AL26" s="241"/>
      <c r="AM26" s="185"/>
      <c r="AQ26" s="250">
        <v>10</v>
      </c>
      <c r="AR26" s="178" t="str">
        <f t="shared" si="2"/>
        <v>Augmentation of PTR capacities at 220kV Narketpally, KM Pally and Miryalguda  SS</v>
      </c>
      <c r="AS26" s="178" t="str">
        <f t="shared" si="11"/>
        <v>TOO MS No 114 Dt 02.07.2015</v>
      </c>
      <c r="AT26" s="178" t="str">
        <f t="shared" si="5"/>
        <v xml:space="preserve">A-15-07 </v>
      </c>
      <c r="AU26" s="178">
        <v>3.47</v>
      </c>
      <c r="AV26" s="178">
        <v>1.17</v>
      </c>
      <c r="AW26" s="2">
        <v>0</v>
      </c>
      <c r="AX26" s="178">
        <f t="shared" si="6"/>
        <v>1.17</v>
      </c>
    </row>
    <row r="27" spans="1:50" ht="47.25" x14ac:dyDescent="0.25">
      <c r="A27" s="228" t="s">
        <v>1097</v>
      </c>
      <c r="B27" s="229" t="s">
        <v>1216</v>
      </c>
      <c r="C27" s="265"/>
      <c r="D27" s="265" t="s">
        <v>1159</v>
      </c>
      <c r="E27" s="265" t="s">
        <v>1165</v>
      </c>
      <c r="F27" s="231">
        <v>5.7</v>
      </c>
      <c r="G27" s="231" t="s">
        <v>1151</v>
      </c>
      <c r="H27" s="231" t="s">
        <v>1151</v>
      </c>
      <c r="I27" s="231" t="s">
        <v>1151</v>
      </c>
      <c r="J27" s="231" t="s">
        <v>1151</v>
      </c>
      <c r="K27" s="231" t="s">
        <v>1151</v>
      </c>
      <c r="L27" s="231">
        <f t="shared" ref="L27" si="13">F27</f>
        <v>5.7</v>
      </c>
      <c r="M27" s="265"/>
      <c r="N27" s="265"/>
      <c r="O27" s="265"/>
      <c r="P27" s="265"/>
      <c r="Q27" s="265"/>
      <c r="R27" s="265"/>
      <c r="S27" s="265"/>
      <c r="T27" s="265">
        <v>0</v>
      </c>
      <c r="U27" s="265"/>
      <c r="V27" s="265"/>
      <c r="W27" s="230">
        <f t="shared" ref="W27:W28" si="14">T27/F27</f>
        <v>0</v>
      </c>
      <c r="X27" s="265">
        <f t="shared" si="0"/>
        <v>0.25</v>
      </c>
      <c r="Y27" s="265"/>
      <c r="Z27" s="265"/>
      <c r="AA27" s="236">
        <v>1</v>
      </c>
      <c r="AB27" s="265">
        <f t="shared" si="4"/>
        <v>0.25</v>
      </c>
      <c r="AC27" s="265"/>
      <c r="AD27" s="265"/>
      <c r="AE27" s="243">
        <f>1</f>
        <v>1</v>
      </c>
      <c r="AF27" s="258" t="s">
        <v>1149</v>
      </c>
      <c r="AG27" s="6" t="s">
        <v>1137</v>
      </c>
      <c r="AH27" s="6"/>
      <c r="AI27" s="265">
        <v>0.25</v>
      </c>
      <c r="AJ27" s="227">
        <v>0.25</v>
      </c>
      <c r="AK27" s="227">
        <f t="shared" si="1"/>
        <v>5.45</v>
      </c>
      <c r="AL27" s="241"/>
      <c r="AM27" s="185"/>
      <c r="AQ27" s="250">
        <v>11</v>
      </c>
      <c r="AR27" s="178" t="str">
        <f t="shared" si="2"/>
        <v>Augmentation at 220KV SS Gachibowli ADDL. 50MVA.</v>
      </c>
      <c r="AS27" s="178" t="str">
        <f t="shared" si="11"/>
        <v>TOO MS No 108 Dt 23.06.2015</v>
      </c>
      <c r="AT27" s="178" t="str">
        <f t="shared" si="5"/>
        <v xml:space="preserve">A-15-25 </v>
      </c>
      <c r="AU27" s="178">
        <v>0.25</v>
      </c>
      <c r="AV27" s="178">
        <v>0.25</v>
      </c>
      <c r="AW27" s="2">
        <v>0</v>
      </c>
      <c r="AX27" s="178">
        <f t="shared" si="6"/>
        <v>0.25</v>
      </c>
    </row>
    <row r="28" spans="1:50" ht="58.5" customHeight="1" x14ac:dyDescent="0.25">
      <c r="A28" s="228" t="s">
        <v>1097</v>
      </c>
      <c r="B28" s="229" t="s">
        <v>1220</v>
      </c>
      <c r="C28" s="265"/>
      <c r="D28" s="265" t="s">
        <v>1160</v>
      </c>
      <c r="E28" s="265" t="s">
        <v>1165</v>
      </c>
      <c r="F28" s="231">
        <v>8.9499999999999993</v>
      </c>
      <c r="G28" s="231" t="s">
        <v>1151</v>
      </c>
      <c r="H28" s="231" t="s">
        <v>1151</v>
      </c>
      <c r="I28" s="231" t="s">
        <v>1151</v>
      </c>
      <c r="J28" s="231" t="s">
        <v>1151</v>
      </c>
      <c r="K28" s="231" t="s">
        <v>1151</v>
      </c>
      <c r="L28" s="231">
        <f t="shared" ref="L28" si="15">F28</f>
        <v>8.9499999999999993</v>
      </c>
      <c r="M28" s="265"/>
      <c r="N28" s="265"/>
      <c r="O28" s="265"/>
      <c r="P28" s="265"/>
      <c r="Q28" s="265"/>
      <c r="R28" s="265"/>
      <c r="S28" s="265"/>
      <c r="T28" s="265">
        <v>0</v>
      </c>
      <c r="U28" s="265"/>
      <c r="V28" s="265"/>
      <c r="W28" s="230">
        <f t="shared" si="14"/>
        <v>0</v>
      </c>
      <c r="X28" s="265">
        <f t="shared" si="0"/>
        <v>0</v>
      </c>
      <c r="Y28" s="265"/>
      <c r="Z28" s="265"/>
      <c r="AA28" s="236">
        <v>1</v>
      </c>
      <c r="AB28" s="265">
        <f t="shared" si="4"/>
        <v>0</v>
      </c>
      <c r="AC28" s="265"/>
      <c r="AD28" s="265"/>
      <c r="AE28" s="243">
        <f>1</f>
        <v>1</v>
      </c>
      <c r="AF28" s="258" t="s">
        <v>1150</v>
      </c>
      <c r="AG28" s="6" t="s">
        <v>1138</v>
      </c>
      <c r="AH28" s="6"/>
      <c r="AI28" s="265">
        <v>5.0199999999999996</v>
      </c>
      <c r="AJ28" s="227">
        <v>0</v>
      </c>
      <c r="AK28" s="227">
        <f t="shared" si="1"/>
        <v>8.9499999999999993</v>
      </c>
      <c r="AL28" s="241"/>
      <c r="AM28" s="185"/>
      <c r="AQ28" s="250">
        <v>12</v>
      </c>
      <c r="AR28" s="178" t="str">
        <f t="shared" si="2"/>
        <v>Augmentation with 160MVA  in place of 100MVA at Gajwel &amp; Tumkibollaram</v>
      </c>
      <c r="AS28" s="178" t="str">
        <f t="shared" si="11"/>
        <v>TOO MS No 61 Dt 23.04.2016</v>
      </c>
      <c r="AT28" s="178" t="str">
        <f t="shared" si="5"/>
        <v xml:space="preserve">A-16-06 </v>
      </c>
      <c r="AU28" s="178">
        <v>5.0199999999999996</v>
      </c>
      <c r="AV28" s="178">
        <v>0</v>
      </c>
      <c r="AW28" s="2">
        <v>0</v>
      </c>
      <c r="AX28" s="178">
        <f t="shared" si="6"/>
        <v>0</v>
      </c>
    </row>
    <row r="29" spans="1:50" ht="76.5" customHeight="1" x14ac:dyDescent="0.25">
      <c r="A29" s="228" t="s">
        <v>1097</v>
      </c>
      <c r="B29" s="231" t="s">
        <v>1174</v>
      </c>
      <c r="C29" s="227" t="s">
        <v>1166</v>
      </c>
      <c r="D29" s="233" t="s">
        <v>671</v>
      </c>
      <c r="E29" s="233" t="s">
        <v>1165</v>
      </c>
      <c r="F29" s="231">
        <v>27.79</v>
      </c>
      <c r="G29" s="231" t="s">
        <v>1151</v>
      </c>
      <c r="H29" s="231" t="s">
        <v>1151</v>
      </c>
      <c r="I29" s="231" t="s">
        <v>1151</v>
      </c>
      <c r="J29" s="231" t="s">
        <v>1151</v>
      </c>
      <c r="K29" s="231" t="s">
        <v>1151</v>
      </c>
      <c r="L29" s="231">
        <f>F29</f>
        <v>27.79</v>
      </c>
      <c r="M29" s="265"/>
      <c r="N29" s="265"/>
      <c r="O29" s="265"/>
      <c r="P29" s="265"/>
      <c r="Q29" s="265"/>
      <c r="R29" s="265"/>
      <c r="S29" s="265"/>
      <c r="T29" s="265">
        <v>0</v>
      </c>
      <c r="U29" s="265"/>
      <c r="V29" s="265"/>
      <c r="W29" s="230">
        <f t="shared" ref="W29" si="16">T29/F29</f>
        <v>0</v>
      </c>
      <c r="X29" s="265">
        <f t="shared" si="0"/>
        <v>0.05</v>
      </c>
      <c r="Y29" s="265"/>
      <c r="Z29" s="265"/>
      <c r="AA29" s="236">
        <v>1</v>
      </c>
      <c r="AB29" s="265">
        <f t="shared" si="4"/>
        <v>0.05</v>
      </c>
      <c r="AC29" s="265"/>
      <c r="AD29" s="265"/>
      <c r="AE29" s="243">
        <f>1</f>
        <v>1</v>
      </c>
      <c r="AF29" s="258" t="s">
        <v>1221</v>
      </c>
      <c r="AG29" s="220" t="s">
        <v>1173</v>
      </c>
      <c r="AH29" s="220"/>
      <c r="AI29" s="232">
        <v>12.52</v>
      </c>
      <c r="AJ29" s="265">
        <v>0.05</v>
      </c>
      <c r="AK29" s="227">
        <f t="shared" si="1"/>
        <v>27.74</v>
      </c>
      <c r="AL29" s="241"/>
      <c r="AM29" s="185"/>
      <c r="AQ29" s="250">
        <v>13</v>
      </c>
      <c r="AR29" s="178" t="str">
        <f t="shared" si="2"/>
        <v>Erection of 33KV bay Extension Works  for extending 9 Hrs  Agl Supply day time  for TSNPDCL</v>
      </c>
      <c r="AS29" s="178" t="str">
        <f t="shared" si="11"/>
        <v>TOO MS No 46 Dt 31.03.2016</v>
      </c>
      <c r="AT29" s="178" t="str">
        <f t="shared" si="5"/>
        <v>D-16-06</v>
      </c>
      <c r="AU29" s="178">
        <v>12.52</v>
      </c>
      <c r="AV29" s="178">
        <v>0.05</v>
      </c>
      <c r="AW29" s="2">
        <v>0</v>
      </c>
      <c r="AX29" s="178">
        <f t="shared" si="6"/>
        <v>0.05</v>
      </c>
    </row>
    <row r="30" spans="1:50" ht="15.75" customHeight="1" x14ac:dyDescent="0.25">
      <c r="A30" s="265"/>
      <c r="B30" s="231"/>
      <c r="C30" s="265"/>
      <c r="D30" s="265"/>
      <c r="E30" s="265"/>
      <c r="F30" s="242"/>
      <c r="G30" s="242"/>
      <c r="H30" s="242"/>
      <c r="I30" s="242"/>
      <c r="J30" s="242"/>
      <c r="K30" s="242"/>
      <c r="L30" s="242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235"/>
      <c r="AA30" s="235"/>
      <c r="AB30" s="235"/>
      <c r="AC30" s="235"/>
      <c r="AD30" s="235"/>
      <c r="AE30" s="235"/>
      <c r="AF30" s="258"/>
      <c r="AG30" s="180"/>
      <c r="AH30" s="180"/>
      <c r="AI30" s="265"/>
      <c r="AJ30" s="234"/>
      <c r="AK30" s="227"/>
    </row>
    <row r="31" spans="1:50" ht="65.25" customHeight="1" x14ac:dyDescent="0.25">
      <c r="A31" s="228" t="s">
        <v>1097</v>
      </c>
      <c r="B31" s="231" t="s">
        <v>1094</v>
      </c>
      <c r="C31" s="227" t="s">
        <v>1101</v>
      </c>
      <c r="D31" s="265" t="s">
        <v>1104</v>
      </c>
      <c r="E31" s="233">
        <v>43555</v>
      </c>
      <c r="F31" s="231">
        <v>3.9</v>
      </c>
      <c r="G31" s="231">
        <v>0.12</v>
      </c>
      <c r="H31" s="231">
        <v>0</v>
      </c>
      <c r="I31" s="231">
        <v>0</v>
      </c>
      <c r="J31" s="231">
        <v>7.0000000000000007E-2</v>
      </c>
      <c r="K31" s="231">
        <v>0.42</v>
      </c>
      <c r="L31" s="231">
        <f>SUM(F31:K31)</f>
        <v>4.51</v>
      </c>
      <c r="M31" s="235"/>
      <c r="N31" s="235"/>
      <c r="O31" s="235"/>
      <c r="P31" s="235"/>
      <c r="Q31" s="235"/>
      <c r="R31" s="235"/>
      <c r="S31" s="235"/>
      <c r="T31" s="265">
        <f>L31-AI31</f>
        <v>3.34</v>
      </c>
      <c r="U31" s="235"/>
      <c r="V31" s="235"/>
      <c r="W31" s="236">
        <f t="shared" ref="W31" si="17">T31/L31</f>
        <v>0.74057649667405767</v>
      </c>
      <c r="X31" s="227">
        <v>2.0699999999999998</v>
      </c>
      <c r="Y31" s="235"/>
      <c r="Z31" s="235"/>
      <c r="AA31" s="237">
        <f>X31/L31</f>
        <v>0.45898004434589801</v>
      </c>
      <c r="AB31" s="265">
        <f>X31</f>
        <v>2.0699999999999998</v>
      </c>
      <c r="AC31" s="265"/>
      <c r="AD31" s="265"/>
      <c r="AE31" s="237">
        <f t="shared" ref="AE31" si="18">AB31/L31</f>
        <v>0.45898004434589801</v>
      </c>
      <c r="AF31" s="180" t="s">
        <v>1223</v>
      </c>
      <c r="AG31" s="180" t="s">
        <v>1106</v>
      </c>
      <c r="AH31" s="180"/>
      <c r="AI31" s="265">
        <v>1.17</v>
      </c>
      <c r="AJ31" s="227">
        <v>2.0699999999999998</v>
      </c>
      <c r="AK31" s="227">
        <f t="shared" ref="AK31:AK36" si="19">AI31-AJ31</f>
        <v>-0.89999999999999991</v>
      </c>
    </row>
    <row r="32" spans="1:50" ht="78" customHeight="1" x14ac:dyDescent="0.25">
      <c r="A32" s="228" t="s">
        <v>1097</v>
      </c>
      <c r="B32" s="231" t="s">
        <v>1082</v>
      </c>
      <c r="C32" s="227" t="s">
        <v>1101</v>
      </c>
      <c r="D32" s="233">
        <v>42712</v>
      </c>
      <c r="E32" s="233">
        <v>43555</v>
      </c>
      <c r="F32" s="231">
        <v>11.83</v>
      </c>
      <c r="G32" s="231">
        <v>0.4</v>
      </c>
      <c r="H32" s="231">
        <v>0</v>
      </c>
      <c r="I32" s="231">
        <v>0</v>
      </c>
      <c r="J32" s="231">
        <v>0.36</v>
      </c>
      <c r="K32" s="231">
        <v>1.46</v>
      </c>
      <c r="L32" s="231">
        <f>SUM(F32:K32)</f>
        <v>14.05</v>
      </c>
      <c r="M32" s="235"/>
      <c r="N32" s="235"/>
      <c r="O32" s="235"/>
      <c r="P32" s="235"/>
      <c r="Q32" s="235"/>
      <c r="R32" s="235"/>
      <c r="S32" s="235"/>
      <c r="T32" s="265">
        <f>L32-AI32</f>
        <v>13.100000000000001</v>
      </c>
      <c r="U32" s="235"/>
      <c r="V32" s="235"/>
      <c r="W32" s="236">
        <f t="shared" ref="W32:W39" si="20">T32/L32</f>
        <v>0.93238434163701078</v>
      </c>
      <c r="X32" s="227">
        <v>5.44</v>
      </c>
      <c r="Y32" s="235"/>
      <c r="Z32" s="235"/>
      <c r="AA32" s="237">
        <f t="shared" ref="AA32:AA33" si="21">X32/L32</f>
        <v>0.38718861209964411</v>
      </c>
      <c r="AB32" s="265">
        <f t="shared" ref="AB32:AB41" si="22">X32</f>
        <v>5.44</v>
      </c>
      <c r="AC32" s="265"/>
      <c r="AD32" s="265"/>
      <c r="AE32" s="237">
        <f t="shared" ref="AE32:AE39" si="23">AB32/L32</f>
        <v>0.38718861209964411</v>
      </c>
      <c r="AF32" s="258" t="s">
        <v>1081</v>
      </c>
      <c r="AG32" s="258" t="s">
        <v>1089</v>
      </c>
      <c r="AH32" s="258"/>
      <c r="AI32" s="265">
        <v>0.95</v>
      </c>
      <c r="AJ32" s="227">
        <v>5.44</v>
      </c>
      <c r="AK32" s="227">
        <f t="shared" si="19"/>
        <v>-4.49</v>
      </c>
    </row>
    <row r="33" spans="1:38" ht="75" x14ac:dyDescent="0.25">
      <c r="A33" s="228" t="s">
        <v>1097</v>
      </c>
      <c r="B33" s="231" t="s">
        <v>1080</v>
      </c>
      <c r="C33" s="227" t="s">
        <v>1101</v>
      </c>
      <c r="D33" s="233">
        <v>42713</v>
      </c>
      <c r="E33" s="233">
        <v>43555</v>
      </c>
      <c r="F33" s="231">
        <v>4.3899999999999997</v>
      </c>
      <c r="G33" s="231">
        <v>0.18</v>
      </c>
      <c r="H33" s="231">
        <v>0</v>
      </c>
      <c r="I33" s="231">
        <v>0</v>
      </c>
      <c r="J33" s="231">
        <v>0.15</v>
      </c>
      <c r="K33" s="231">
        <v>0.66</v>
      </c>
      <c r="L33" s="231">
        <f t="shared" ref="L33:L41" si="24">SUM(F33:K33)</f>
        <v>5.38</v>
      </c>
      <c r="M33" s="235"/>
      <c r="N33" s="235"/>
      <c r="O33" s="265">
        <v>4.84</v>
      </c>
      <c r="P33" s="235"/>
      <c r="Q33" s="235"/>
      <c r="R33" s="235"/>
      <c r="S33" s="265" t="s">
        <v>1099</v>
      </c>
      <c r="T33" s="265">
        <f>L33-AI33</f>
        <v>5.38</v>
      </c>
      <c r="U33" s="235"/>
      <c r="V33" s="235"/>
      <c r="W33" s="236">
        <f t="shared" si="20"/>
        <v>1</v>
      </c>
      <c r="X33" s="227">
        <v>0.19</v>
      </c>
      <c r="Y33" s="235"/>
      <c r="Z33" s="235"/>
      <c r="AA33" s="237">
        <f t="shared" si="21"/>
        <v>3.5315985130111527E-2</v>
      </c>
      <c r="AB33" s="265">
        <f t="shared" si="22"/>
        <v>0.19</v>
      </c>
      <c r="AC33" s="265"/>
      <c r="AD33" s="265"/>
      <c r="AE33" s="237">
        <f t="shared" si="23"/>
        <v>3.5315985130111527E-2</v>
      </c>
      <c r="AF33" s="258" t="s">
        <v>1079</v>
      </c>
      <c r="AG33" s="258" t="s">
        <v>1088</v>
      </c>
      <c r="AH33" s="258"/>
      <c r="AI33" s="265">
        <v>0</v>
      </c>
      <c r="AJ33" s="227">
        <v>0.19</v>
      </c>
      <c r="AK33" s="227">
        <f t="shared" si="19"/>
        <v>-0.19</v>
      </c>
    </row>
    <row r="34" spans="1:38" ht="81.75" customHeight="1" x14ac:dyDescent="0.25">
      <c r="A34" s="321" t="s">
        <v>1105</v>
      </c>
      <c r="B34" s="231" t="s">
        <v>1095</v>
      </c>
      <c r="C34" s="227" t="s">
        <v>1096</v>
      </c>
      <c r="D34" s="233">
        <v>42875</v>
      </c>
      <c r="E34" s="233">
        <v>43555</v>
      </c>
      <c r="F34" s="231">
        <v>59.91</v>
      </c>
      <c r="G34" s="231">
        <v>2.2000000000000002</v>
      </c>
      <c r="H34" s="231">
        <v>0</v>
      </c>
      <c r="I34" s="231">
        <v>0</v>
      </c>
      <c r="J34" s="231">
        <v>2.23</v>
      </c>
      <c r="K34" s="231">
        <v>7.89</v>
      </c>
      <c r="L34" s="231">
        <f t="shared" si="24"/>
        <v>72.23</v>
      </c>
      <c r="M34" s="265"/>
      <c r="N34" s="265"/>
      <c r="O34" s="265">
        <v>63.13</v>
      </c>
      <c r="P34" s="265"/>
      <c r="Q34" s="265"/>
      <c r="R34" s="265"/>
      <c r="S34" s="265" t="s">
        <v>1098</v>
      </c>
      <c r="T34" s="265">
        <f>L34-AI34</f>
        <v>54.290000000000006</v>
      </c>
      <c r="U34" s="265"/>
      <c r="V34" s="265"/>
      <c r="W34" s="236">
        <f t="shared" si="20"/>
        <v>0.751626747888689</v>
      </c>
      <c r="X34" s="227">
        <v>37.07</v>
      </c>
      <c r="Y34" s="235"/>
      <c r="Z34" s="235"/>
      <c r="AA34" s="237">
        <f t="shared" ref="AA34:AA41" si="25">W34</f>
        <v>0.751626747888689</v>
      </c>
      <c r="AB34" s="265">
        <f t="shared" si="22"/>
        <v>37.07</v>
      </c>
      <c r="AC34" s="265"/>
      <c r="AD34" s="265"/>
      <c r="AE34" s="237">
        <f t="shared" si="23"/>
        <v>0.51322165305274814</v>
      </c>
      <c r="AF34" s="258" t="s">
        <v>1067</v>
      </c>
      <c r="AG34" s="180" t="s">
        <v>1083</v>
      </c>
      <c r="AH34" s="180"/>
      <c r="AI34" s="265">
        <v>17.940000000000001</v>
      </c>
      <c r="AJ34" s="227">
        <v>37.07</v>
      </c>
      <c r="AK34" s="227">
        <f t="shared" si="19"/>
        <v>-19.13</v>
      </c>
    </row>
    <row r="35" spans="1:38" ht="95.25" customHeight="1" x14ac:dyDescent="0.25">
      <c r="A35" s="321"/>
      <c r="B35" s="231" t="s">
        <v>581</v>
      </c>
      <c r="C35" s="227" t="s">
        <v>1096</v>
      </c>
      <c r="D35" s="233">
        <v>42888</v>
      </c>
      <c r="E35" s="233">
        <v>43555</v>
      </c>
      <c r="F35" s="231">
        <v>42.15</v>
      </c>
      <c r="G35" s="231">
        <v>1.67</v>
      </c>
      <c r="H35" s="231">
        <v>0</v>
      </c>
      <c r="I35" s="231">
        <v>0</v>
      </c>
      <c r="J35" s="231">
        <v>1.5</v>
      </c>
      <c r="K35" s="231">
        <v>5.97</v>
      </c>
      <c r="L35" s="231">
        <f t="shared" si="24"/>
        <v>51.29</v>
      </c>
      <c r="M35" s="265"/>
      <c r="N35" s="265"/>
      <c r="O35" s="265">
        <v>41.32</v>
      </c>
      <c r="P35" s="265"/>
      <c r="Q35" s="265"/>
      <c r="R35" s="265"/>
      <c r="S35" s="265" t="s">
        <v>1098</v>
      </c>
      <c r="T35" s="265">
        <f>L35-AI35</f>
        <v>41.2</v>
      </c>
      <c r="U35" s="265"/>
      <c r="V35" s="265"/>
      <c r="W35" s="236">
        <f t="shared" si="20"/>
        <v>0.80327549229869377</v>
      </c>
      <c r="X35" s="227">
        <v>41.92</v>
      </c>
      <c r="Y35" s="235"/>
      <c r="Z35" s="235"/>
      <c r="AA35" s="237">
        <f t="shared" si="25"/>
        <v>0.80327549229869377</v>
      </c>
      <c r="AB35" s="265">
        <f t="shared" si="22"/>
        <v>41.92</v>
      </c>
      <c r="AC35" s="265"/>
      <c r="AD35" s="265"/>
      <c r="AE35" s="237">
        <f t="shared" si="23"/>
        <v>0.81731331643595251</v>
      </c>
      <c r="AF35" s="258" t="s">
        <v>1066</v>
      </c>
      <c r="AG35" s="180" t="s">
        <v>580</v>
      </c>
      <c r="AH35" s="180"/>
      <c r="AI35" s="265">
        <v>10.09</v>
      </c>
      <c r="AJ35" s="227">
        <v>41.92</v>
      </c>
      <c r="AK35" s="227">
        <f t="shared" si="19"/>
        <v>-31.830000000000002</v>
      </c>
    </row>
    <row r="36" spans="1:38" ht="77.25" customHeight="1" x14ac:dyDescent="0.25">
      <c r="A36" s="228" t="s">
        <v>1097</v>
      </c>
      <c r="B36" s="231" t="s">
        <v>1062</v>
      </c>
      <c r="C36" s="227" t="s">
        <v>1101</v>
      </c>
      <c r="D36" s="233">
        <v>43175</v>
      </c>
      <c r="E36" s="233">
        <v>43555</v>
      </c>
      <c r="F36" s="231">
        <v>2.4900000000000002</v>
      </c>
      <c r="G36" s="231">
        <v>0.12</v>
      </c>
      <c r="H36" s="231">
        <v>0</v>
      </c>
      <c r="I36" s="231">
        <v>0</v>
      </c>
      <c r="J36" s="231">
        <v>0.6</v>
      </c>
      <c r="K36" s="231">
        <v>0.42</v>
      </c>
      <c r="L36" s="231">
        <f t="shared" si="24"/>
        <v>3.6300000000000003</v>
      </c>
      <c r="M36" s="265"/>
      <c r="N36" s="265"/>
      <c r="O36" s="265"/>
      <c r="P36" s="265"/>
      <c r="Q36" s="265"/>
      <c r="R36" s="265"/>
      <c r="S36" s="265" t="s">
        <v>1241</v>
      </c>
      <c r="T36" s="265">
        <f>L36-AJ36</f>
        <v>1.2200000000000002</v>
      </c>
      <c r="U36" s="265"/>
      <c r="V36" s="265"/>
      <c r="W36" s="236">
        <f t="shared" si="20"/>
        <v>0.33608815426997246</v>
      </c>
      <c r="X36" s="227">
        <v>2.41</v>
      </c>
      <c r="Y36" s="235"/>
      <c r="Z36" s="235"/>
      <c r="AA36" s="237">
        <f t="shared" si="25"/>
        <v>0.33608815426997246</v>
      </c>
      <c r="AB36" s="265">
        <f t="shared" si="22"/>
        <v>2.41</v>
      </c>
      <c r="AC36" s="265"/>
      <c r="AD36" s="265"/>
      <c r="AE36" s="237">
        <f t="shared" si="23"/>
        <v>0.66391184573002748</v>
      </c>
      <c r="AF36" s="258" t="s">
        <v>1060</v>
      </c>
      <c r="AG36" s="258" t="s">
        <v>1086</v>
      </c>
      <c r="AH36" s="258"/>
      <c r="AI36" s="265">
        <v>7.0000000000000001E-3</v>
      </c>
      <c r="AJ36" s="227">
        <v>2.41</v>
      </c>
      <c r="AK36" s="227">
        <f t="shared" si="19"/>
        <v>-2.403</v>
      </c>
    </row>
    <row r="37" spans="1:38" ht="63.75" customHeight="1" x14ac:dyDescent="0.25">
      <c r="A37" s="228" t="s">
        <v>1097</v>
      </c>
      <c r="B37" s="231" t="s">
        <v>1063</v>
      </c>
      <c r="C37" s="227" t="s">
        <v>1101</v>
      </c>
      <c r="D37" s="233">
        <v>43175</v>
      </c>
      <c r="E37" s="233">
        <v>43555</v>
      </c>
      <c r="F37" s="231">
        <v>7.86</v>
      </c>
      <c r="G37" s="231">
        <v>0.32</v>
      </c>
      <c r="H37" s="231">
        <v>0</v>
      </c>
      <c r="I37" s="231">
        <v>0</v>
      </c>
      <c r="J37" s="231">
        <v>1.65</v>
      </c>
      <c r="K37" s="231">
        <v>1.1599999999999999</v>
      </c>
      <c r="L37" s="231">
        <f t="shared" si="24"/>
        <v>10.99</v>
      </c>
      <c r="M37" s="265"/>
      <c r="N37" s="265"/>
      <c r="O37" s="265"/>
      <c r="P37" s="265"/>
      <c r="Q37" s="265"/>
      <c r="R37" s="265"/>
      <c r="S37" s="265" t="s">
        <v>1241</v>
      </c>
      <c r="T37" s="265">
        <f>L37-AJ37</f>
        <v>6.9300000000000006</v>
      </c>
      <c r="U37" s="265"/>
      <c r="V37" s="265"/>
      <c r="W37" s="236">
        <f t="shared" si="20"/>
        <v>0.63057324840764339</v>
      </c>
      <c r="X37" s="227">
        <v>4.0599999999999996</v>
      </c>
      <c r="Y37" s="235"/>
      <c r="Z37" s="235"/>
      <c r="AA37" s="237">
        <f t="shared" si="25"/>
        <v>0.63057324840764339</v>
      </c>
      <c r="AB37" s="265">
        <f t="shared" si="22"/>
        <v>4.0599999999999996</v>
      </c>
      <c r="AC37" s="265"/>
      <c r="AD37" s="265"/>
      <c r="AE37" s="237">
        <f t="shared" si="23"/>
        <v>0.36942675159235666</v>
      </c>
      <c r="AF37" s="258" t="s">
        <v>1061</v>
      </c>
      <c r="AG37" s="258" t="s">
        <v>1087</v>
      </c>
      <c r="AH37" s="258"/>
      <c r="AI37" s="265">
        <v>0</v>
      </c>
      <c r="AJ37" s="227">
        <v>4.0599999999999996</v>
      </c>
      <c r="AK37" s="227">
        <v>0</v>
      </c>
    </row>
    <row r="38" spans="1:38" ht="63" customHeight="1" x14ac:dyDescent="0.25">
      <c r="A38" s="228" t="s">
        <v>1097</v>
      </c>
      <c r="B38" s="231" t="s">
        <v>1064</v>
      </c>
      <c r="C38" s="227" t="s">
        <v>1101</v>
      </c>
      <c r="D38" s="233">
        <v>43203</v>
      </c>
      <c r="E38" s="233">
        <v>43555</v>
      </c>
      <c r="F38" s="231">
        <v>5.58</v>
      </c>
      <c r="G38" s="231">
        <v>0.27</v>
      </c>
      <c r="H38" s="231">
        <v>0</v>
      </c>
      <c r="I38" s="231">
        <v>0</v>
      </c>
      <c r="J38" s="231">
        <v>1.4</v>
      </c>
      <c r="K38" s="231">
        <v>1</v>
      </c>
      <c r="L38" s="231">
        <f t="shared" si="24"/>
        <v>8.25</v>
      </c>
      <c r="M38" s="265"/>
      <c r="N38" s="265"/>
      <c r="O38" s="265"/>
      <c r="P38" s="265"/>
      <c r="Q38" s="265"/>
      <c r="R38" s="265"/>
      <c r="S38" s="265" t="s">
        <v>1242</v>
      </c>
      <c r="T38" s="265">
        <f>L38-AJ38</f>
        <v>3.91</v>
      </c>
      <c r="U38" s="265"/>
      <c r="V38" s="265"/>
      <c r="W38" s="236">
        <f t="shared" si="20"/>
        <v>0.47393939393939394</v>
      </c>
      <c r="X38" s="227">
        <v>4.34</v>
      </c>
      <c r="Y38" s="235"/>
      <c r="Z38" s="235"/>
      <c r="AA38" s="237">
        <f t="shared" si="25"/>
        <v>0.47393939393939394</v>
      </c>
      <c r="AB38" s="265">
        <f t="shared" si="22"/>
        <v>4.34</v>
      </c>
      <c r="AC38" s="265"/>
      <c r="AD38" s="265"/>
      <c r="AE38" s="237">
        <f t="shared" si="23"/>
        <v>0.52606060606060601</v>
      </c>
      <c r="AF38" s="258" t="s">
        <v>1058</v>
      </c>
      <c r="AG38" s="258" t="s">
        <v>1084</v>
      </c>
      <c r="AH38" s="258"/>
      <c r="AI38" s="265">
        <v>0</v>
      </c>
      <c r="AJ38" s="227">
        <v>4.34</v>
      </c>
      <c r="AK38" s="227">
        <v>0</v>
      </c>
    </row>
    <row r="39" spans="1:38" ht="92.25" customHeight="1" x14ac:dyDescent="0.25">
      <c r="A39" s="228" t="s">
        <v>1097</v>
      </c>
      <c r="B39" s="231" t="s">
        <v>1065</v>
      </c>
      <c r="C39" s="227" t="s">
        <v>1101</v>
      </c>
      <c r="D39" s="233">
        <v>43299</v>
      </c>
      <c r="E39" s="233">
        <v>43555</v>
      </c>
      <c r="F39" s="231">
        <v>4.6100000000000003</v>
      </c>
      <c r="G39" s="231">
        <v>0.21</v>
      </c>
      <c r="H39" s="231">
        <v>0</v>
      </c>
      <c r="I39" s="231">
        <v>0</v>
      </c>
      <c r="J39" s="231">
        <v>1.0900000000000001</v>
      </c>
      <c r="K39" s="231">
        <v>0.77</v>
      </c>
      <c r="L39" s="231">
        <f t="shared" si="24"/>
        <v>6.68</v>
      </c>
      <c r="M39" s="265"/>
      <c r="N39" s="265"/>
      <c r="O39" s="265"/>
      <c r="P39" s="265"/>
      <c r="Q39" s="265"/>
      <c r="R39" s="265"/>
      <c r="S39" s="265" t="s">
        <v>1242</v>
      </c>
      <c r="T39" s="265">
        <f>L39-AJ39</f>
        <v>4.67</v>
      </c>
      <c r="U39" s="265"/>
      <c r="V39" s="265"/>
      <c r="W39" s="236">
        <f t="shared" si="20"/>
        <v>0.69910179640718562</v>
      </c>
      <c r="X39" s="227">
        <v>2.0099999999999998</v>
      </c>
      <c r="Y39" s="235"/>
      <c r="Z39" s="235"/>
      <c r="AA39" s="237">
        <f t="shared" si="25"/>
        <v>0.69910179640718562</v>
      </c>
      <c r="AB39" s="265">
        <f t="shared" si="22"/>
        <v>2.0099999999999998</v>
      </c>
      <c r="AC39" s="265"/>
      <c r="AD39" s="265"/>
      <c r="AE39" s="237">
        <f t="shared" si="23"/>
        <v>0.30089820359281433</v>
      </c>
      <c r="AF39" s="258" t="s">
        <v>1059</v>
      </c>
      <c r="AG39" s="258" t="s">
        <v>1085</v>
      </c>
      <c r="AH39" s="258"/>
      <c r="AI39" s="265">
        <v>0</v>
      </c>
      <c r="AJ39" s="227">
        <v>2.0099999999999998</v>
      </c>
      <c r="AK39" s="227">
        <v>0</v>
      </c>
    </row>
    <row r="40" spans="1:38" ht="100.5" customHeight="1" x14ac:dyDescent="0.25">
      <c r="A40" s="258" t="s">
        <v>1111</v>
      </c>
      <c r="B40" s="231" t="s">
        <v>1068</v>
      </c>
      <c r="C40" s="227" t="s">
        <v>1101</v>
      </c>
      <c r="D40" s="233">
        <v>43435</v>
      </c>
      <c r="E40" s="233">
        <v>43921</v>
      </c>
      <c r="F40" s="231">
        <v>6.86</v>
      </c>
      <c r="G40" s="231">
        <v>0.23</v>
      </c>
      <c r="H40" s="231">
        <v>0</v>
      </c>
      <c r="I40" s="231">
        <v>0</v>
      </c>
      <c r="J40" s="231">
        <v>1.17</v>
      </c>
      <c r="K40" s="231">
        <v>0.82</v>
      </c>
      <c r="L40" s="231">
        <f t="shared" si="24"/>
        <v>9.0800000000000018</v>
      </c>
      <c r="M40" s="265"/>
      <c r="N40" s="265"/>
      <c r="O40" s="265"/>
      <c r="P40" s="265"/>
      <c r="Q40" s="265"/>
      <c r="R40" s="265"/>
      <c r="S40" s="265"/>
      <c r="T40" s="265">
        <f>ROUND((L40-AJ40)/2,2)</f>
        <v>3.05</v>
      </c>
      <c r="U40" s="265"/>
      <c r="V40" s="265"/>
      <c r="W40" s="236">
        <f>T40/L40</f>
        <v>0.33590308370044042</v>
      </c>
      <c r="X40" s="265">
        <v>2.98</v>
      </c>
      <c r="Y40" s="235"/>
      <c r="Z40" s="235"/>
      <c r="AA40" s="237">
        <f t="shared" si="25"/>
        <v>0.33590308370044042</v>
      </c>
      <c r="AB40" s="265">
        <f t="shared" si="22"/>
        <v>2.98</v>
      </c>
      <c r="AC40" s="265"/>
      <c r="AD40" s="265"/>
      <c r="AE40" s="237">
        <f>AB40/L40</f>
        <v>0.32819383259911888</v>
      </c>
      <c r="AF40" s="258"/>
      <c r="AG40" s="180"/>
      <c r="AH40" s="180"/>
      <c r="AI40" s="232">
        <v>0</v>
      </c>
      <c r="AJ40" s="265">
        <v>2.98</v>
      </c>
      <c r="AK40" s="227">
        <v>0</v>
      </c>
    </row>
    <row r="41" spans="1:38" ht="131.25" x14ac:dyDescent="0.25">
      <c r="A41" s="258" t="s">
        <v>1111</v>
      </c>
      <c r="B41" s="231" t="s">
        <v>1069</v>
      </c>
      <c r="C41" s="227" t="s">
        <v>1101</v>
      </c>
      <c r="D41" s="233">
        <v>43435</v>
      </c>
      <c r="E41" s="233">
        <v>43921</v>
      </c>
      <c r="F41" s="231">
        <v>3.02</v>
      </c>
      <c r="G41" s="231">
        <v>0.1</v>
      </c>
      <c r="H41" s="231">
        <v>0</v>
      </c>
      <c r="I41" s="231">
        <v>0</v>
      </c>
      <c r="J41" s="231">
        <v>0.53</v>
      </c>
      <c r="K41" s="231">
        <v>0.37</v>
      </c>
      <c r="L41" s="231">
        <f t="shared" si="24"/>
        <v>4.0200000000000005</v>
      </c>
      <c r="M41" s="265"/>
      <c r="N41" s="265"/>
      <c r="O41" s="265"/>
      <c r="P41" s="265"/>
      <c r="Q41" s="265"/>
      <c r="R41" s="265"/>
      <c r="S41" s="265"/>
      <c r="T41" s="265">
        <f>ROUND((L41-AJ41)/2,2)</f>
        <v>1.9</v>
      </c>
      <c r="U41" s="265"/>
      <c r="V41" s="265"/>
      <c r="W41" s="236">
        <f>T41/L41</f>
        <v>0.47263681592039791</v>
      </c>
      <c r="X41" s="265">
        <v>0.23</v>
      </c>
      <c r="Y41" s="235"/>
      <c r="Z41" s="235"/>
      <c r="AA41" s="237">
        <f t="shared" si="25"/>
        <v>0.47263681592039791</v>
      </c>
      <c r="AB41" s="265">
        <f t="shared" si="22"/>
        <v>0.23</v>
      </c>
      <c r="AC41" s="265"/>
      <c r="AD41" s="265"/>
      <c r="AE41" s="237">
        <f>AB41/L41</f>
        <v>5.7213930348258703E-2</v>
      </c>
      <c r="AF41" s="258"/>
      <c r="AG41" s="180"/>
      <c r="AH41" s="180"/>
      <c r="AI41" s="232">
        <v>0</v>
      </c>
      <c r="AJ41" s="265">
        <v>0.23</v>
      </c>
      <c r="AK41" s="227">
        <v>0</v>
      </c>
    </row>
    <row r="42" spans="1:38" ht="21.75" customHeight="1" x14ac:dyDescent="0.25">
      <c r="A42" s="227"/>
      <c r="B42" s="238" t="s">
        <v>54</v>
      </c>
      <c r="C42" s="227"/>
      <c r="D42" s="239"/>
      <c r="E42" s="239"/>
      <c r="F42" s="238"/>
      <c r="G42" s="238"/>
      <c r="H42" s="238"/>
      <c r="I42" s="238"/>
      <c r="J42" s="238"/>
      <c r="K42" s="238"/>
      <c r="L42" s="238"/>
      <c r="M42" s="239"/>
      <c r="N42" s="239"/>
      <c r="O42" s="239"/>
      <c r="P42" s="239"/>
      <c r="Q42" s="239"/>
      <c r="R42" s="239"/>
      <c r="S42" s="239"/>
      <c r="T42" s="239">
        <f>SUM(T17:T41)</f>
        <v>138.99000000000004</v>
      </c>
      <c r="U42" s="239"/>
      <c r="V42" s="239"/>
      <c r="W42" s="239"/>
      <c r="X42" s="239">
        <f>SUM(X17:X41)</f>
        <v>109.61400000000002</v>
      </c>
      <c r="Y42" s="239"/>
      <c r="Z42" s="239"/>
      <c r="AA42" s="239"/>
      <c r="AB42" s="239">
        <f>SUM(AB17:AB41)</f>
        <v>109.61400000000002</v>
      </c>
      <c r="AC42" s="239"/>
      <c r="AD42" s="239"/>
      <c r="AE42" s="239"/>
      <c r="AF42" s="239"/>
      <c r="AG42" s="180"/>
      <c r="AH42" s="180"/>
      <c r="AI42" s="239">
        <f>SUM(AI17:AI41)</f>
        <v>88.87</v>
      </c>
      <c r="AJ42" s="239">
        <f>SUM(AJ17:AJ41)</f>
        <v>109.61400000000002</v>
      </c>
      <c r="AK42" s="239">
        <f>SUM(AK17:AK36)</f>
        <v>811.6629999999999</v>
      </c>
    </row>
    <row r="43" spans="1:38" ht="75.75" customHeight="1" x14ac:dyDescent="0.25">
      <c r="A43" s="228" t="s">
        <v>1097</v>
      </c>
      <c r="B43" s="231" t="s">
        <v>1102</v>
      </c>
      <c r="C43" s="227" t="s">
        <v>1101</v>
      </c>
      <c r="D43" s="265" t="s">
        <v>1103</v>
      </c>
      <c r="E43" s="233">
        <v>43555</v>
      </c>
      <c r="F43" s="265">
        <v>6.8</v>
      </c>
      <c r="G43" s="265">
        <v>0.28999999999999998</v>
      </c>
      <c r="H43" s="265">
        <v>0</v>
      </c>
      <c r="I43" s="265">
        <v>0</v>
      </c>
      <c r="J43" s="265">
        <v>0.12</v>
      </c>
      <c r="K43" s="265">
        <v>1.1000000000000001</v>
      </c>
      <c r="L43" s="265">
        <f>SUM(F43:K43)</f>
        <v>8.31</v>
      </c>
      <c r="M43" s="235"/>
      <c r="N43" s="235"/>
      <c r="O43" s="265">
        <v>7.42</v>
      </c>
      <c r="P43" s="235"/>
      <c r="Q43" s="235"/>
      <c r="R43" s="235"/>
      <c r="S43" s="240" t="s">
        <v>1108</v>
      </c>
      <c r="T43" s="265">
        <f>L43-AI43</f>
        <v>5.74</v>
      </c>
      <c r="U43" s="235"/>
      <c r="V43" s="235"/>
      <c r="W43" s="236">
        <f>T43/L43</f>
        <v>0.69073405535499399</v>
      </c>
      <c r="X43" s="265">
        <f>T43+AJ43</f>
        <v>5.74</v>
      </c>
      <c r="Y43" s="235"/>
      <c r="Z43" s="235"/>
      <c r="AA43" s="237">
        <f>X43/L43</f>
        <v>0.69073405535499399</v>
      </c>
      <c r="AB43" s="265">
        <f>X43+AK43</f>
        <v>8.31</v>
      </c>
      <c r="AC43" s="265"/>
      <c r="AD43" s="265"/>
      <c r="AE43" s="237">
        <f>AB43/L43</f>
        <v>1</v>
      </c>
      <c r="AF43" s="227" t="str">
        <f>CONCATENATE(AL43,"  WBS ",AG43)</f>
        <v>( TOO 28  Dt 12-02-2015 )  WBS A-15-02</v>
      </c>
      <c r="AG43" s="178" t="s">
        <v>1107</v>
      </c>
      <c r="AI43" s="265">
        <v>2.57</v>
      </c>
      <c r="AJ43" s="227">
        <v>0</v>
      </c>
      <c r="AK43" s="227">
        <f>AI43-AJ43</f>
        <v>2.57</v>
      </c>
      <c r="AL43" s="178" t="s">
        <v>1092</v>
      </c>
    </row>
    <row r="44" spans="1:38" ht="27.75" customHeight="1" x14ac:dyDescent="0.25">
      <c r="A44" s="184" t="s">
        <v>54</v>
      </c>
      <c r="AI44" s="262"/>
      <c r="AJ44" s="262"/>
      <c r="AK44" s="262"/>
    </row>
    <row r="45" spans="1:38" ht="31.5" x14ac:dyDescent="0.25">
      <c r="A45" s="169" t="s">
        <v>1129</v>
      </c>
      <c r="B45" s="6" t="s">
        <v>1115</v>
      </c>
      <c r="C45" s="264"/>
      <c r="D45" s="258"/>
      <c r="E45" s="258" t="s">
        <v>1165</v>
      </c>
      <c r="F45" s="180"/>
      <c r="G45" s="180"/>
      <c r="H45" s="180"/>
      <c r="I45" s="180"/>
      <c r="J45" s="180"/>
      <c r="K45" s="180"/>
      <c r="L45" s="180"/>
      <c r="M45" s="258"/>
      <c r="N45" s="258"/>
      <c r="O45" s="258"/>
      <c r="P45" s="258"/>
      <c r="Q45" s="258"/>
      <c r="R45" s="258"/>
      <c r="S45" s="258"/>
      <c r="T45" s="258">
        <v>0</v>
      </c>
      <c r="U45" s="258"/>
      <c r="V45" s="258"/>
      <c r="W45" s="221" t="e">
        <f t="shared" ref="W45:W52" si="26">T45/F45</f>
        <v>#DIV/0!</v>
      </c>
      <c r="X45" s="258">
        <f t="shared" ref="X45:X52" si="27">AJ45</f>
        <v>0.02</v>
      </c>
      <c r="Y45" s="258"/>
      <c r="Z45" s="258"/>
      <c r="AA45" s="221" t="e">
        <f t="shared" ref="AA45:AA52" si="28">X45/F45</f>
        <v>#DIV/0!</v>
      </c>
      <c r="AB45" s="258">
        <f t="shared" ref="AB45:AB52" si="29">AK45+X45</f>
        <v>0.02</v>
      </c>
      <c r="AC45" s="258"/>
      <c r="AD45" s="258"/>
      <c r="AE45" s="222" t="e">
        <f t="shared" ref="AE45:AE52" si="30">AB45/F45</f>
        <v>#DIV/0!</v>
      </c>
      <c r="AF45" s="258" t="s">
        <v>1140</v>
      </c>
      <c r="AI45" s="264">
        <v>0.02</v>
      </c>
      <c r="AJ45" s="180">
        <v>0.02</v>
      </c>
      <c r="AK45" s="180">
        <f t="shared" ref="AK45:AK52" si="31">AI45-AJ45</f>
        <v>0</v>
      </c>
    </row>
    <row r="46" spans="1:38" ht="31.5" x14ac:dyDescent="0.25">
      <c r="A46" s="169" t="s">
        <v>1130</v>
      </c>
      <c r="B46" s="6" t="s">
        <v>1116</v>
      </c>
      <c r="C46" s="264"/>
      <c r="D46" s="258"/>
      <c r="E46" s="258" t="s">
        <v>1165</v>
      </c>
      <c r="F46" s="180"/>
      <c r="G46" s="180"/>
      <c r="H46" s="180"/>
      <c r="I46" s="180"/>
      <c r="J46" s="180"/>
      <c r="K46" s="180"/>
      <c r="L46" s="180"/>
      <c r="M46" s="258"/>
      <c r="N46" s="258"/>
      <c r="O46" s="258"/>
      <c r="P46" s="258"/>
      <c r="Q46" s="258"/>
      <c r="R46" s="258"/>
      <c r="S46" s="258"/>
      <c r="T46" s="258">
        <v>0</v>
      </c>
      <c r="U46" s="258"/>
      <c r="V46" s="258"/>
      <c r="W46" s="221" t="e">
        <f t="shared" si="26"/>
        <v>#DIV/0!</v>
      </c>
      <c r="X46" s="258">
        <f t="shared" si="27"/>
        <v>0.06</v>
      </c>
      <c r="Y46" s="258"/>
      <c r="Z46" s="258"/>
      <c r="AA46" s="221" t="e">
        <f t="shared" si="28"/>
        <v>#DIV/0!</v>
      </c>
      <c r="AB46" s="258">
        <f t="shared" si="29"/>
        <v>0.06</v>
      </c>
      <c r="AC46" s="258"/>
      <c r="AD46" s="258"/>
      <c r="AE46" s="222" t="e">
        <f t="shared" si="30"/>
        <v>#DIV/0!</v>
      </c>
      <c r="AF46" s="258" t="s">
        <v>1140</v>
      </c>
      <c r="AI46" s="264">
        <v>0.06</v>
      </c>
      <c r="AJ46" s="180">
        <v>0.06</v>
      </c>
      <c r="AK46" s="180">
        <f t="shared" si="31"/>
        <v>0</v>
      </c>
    </row>
    <row r="47" spans="1:38" ht="31.5" x14ac:dyDescent="0.25">
      <c r="A47" s="169" t="s">
        <v>1131</v>
      </c>
      <c r="B47" s="6" t="s">
        <v>1116</v>
      </c>
      <c r="C47" s="264"/>
      <c r="D47" s="258"/>
      <c r="E47" s="258" t="s">
        <v>1165</v>
      </c>
      <c r="F47" s="180"/>
      <c r="G47" s="180"/>
      <c r="H47" s="180"/>
      <c r="I47" s="180"/>
      <c r="J47" s="180"/>
      <c r="K47" s="180"/>
      <c r="L47" s="180"/>
      <c r="M47" s="258"/>
      <c r="N47" s="258"/>
      <c r="O47" s="258"/>
      <c r="P47" s="258"/>
      <c r="Q47" s="258"/>
      <c r="R47" s="258"/>
      <c r="S47" s="258"/>
      <c r="T47" s="258">
        <v>0</v>
      </c>
      <c r="U47" s="258"/>
      <c r="V47" s="258"/>
      <c r="W47" s="221" t="e">
        <f t="shared" si="26"/>
        <v>#DIV/0!</v>
      </c>
      <c r="X47" s="258">
        <f t="shared" si="27"/>
        <v>0.11</v>
      </c>
      <c r="Y47" s="258"/>
      <c r="Z47" s="258"/>
      <c r="AA47" s="221" t="e">
        <f t="shared" si="28"/>
        <v>#DIV/0!</v>
      </c>
      <c r="AB47" s="258">
        <f t="shared" si="29"/>
        <v>0.11</v>
      </c>
      <c r="AC47" s="258"/>
      <c r="AD47" s="258"/>
      <c r="AE47" s="222" t="e">
        <f t="shared" si="30"/>
        <v>#DIV/0!</v>
      </c>
      <c r="AF47" s="258" t="s">
        <v>1140</v>
      </c>
      <c r="AI47" s="264">
        <v>0.11</v>
      </c>
      <c r="AJ47" s="180">
        <v>0.11</v>
      </c>
      <c r="AK47" s="180">
        <f t="shared" si="31"/>
        <v>0</v>
      </c>
    </row>
    <row r="48" spans="1:38" ht="34.5" customHeight="1" x14ac:dyDescent="0.25">
      <c r="A48" s="169" t="s">
        <v>1132</v>
      </c>
      <c r="B48" s="6" t="s">
        <v>1117</v>
      </c>
      <c r="C48" s="264"/>
      <c r="D48" s="258"/>
      <c r="E48" s="258" t="s">
        <v>1165</v>
      </c>
      <c r="F48" s="180"/>
      <c r="G48" s="180"/>
      <c r="H48" s="180"/>
      <c r="I48" s="180"/>
      <c r="J48" s="180"/>
      <c r="K48" s="180"/>
      <c r="L48" s="180"/>
      <c r="M48" s="258"/>
      <c r="N48" s="258"/>
      <c r="O48" s="258"/>
      <c r="P48" s="258"/>
      <c r="Q48" s="258"/>
      <c r="R48" s="258"/>
      <c r="S48" s="258"/>
      <c r="T48" s="258">
        <v>0</v>
      </c>
      <c r="U48" s="258"/>
      <c r="V48" s="258"/>
      <c r="W48" s="221" t="e">
        <f t="shared" si="26"/>
        <v>#DIV/0!</v>
      </c>
      <c r="X48" s="258">
        <f t="shared" si="27"/>
        <v>-0.05</v>
      </c>
      <c r="Y48" s="258"/>
      <c r="Z48" s="258"/>
      <c r="AA48" s="221" t="e">
        <f t="shared" si="28"/>
        <v>#DIV/0!</v>
      </c>
      <c r="AB48" s="258">
        <f t="shared" si="29"/>
        <v>-0.05</v>
      </c>
      <c r="AC48" s="258"/>
      <c r="AD48" s="258"/>
      <c r="AE48" s="222" t="e">
        <f t="shared" si="30"/>
        <v>#DIV/0!</v>
      </c>
      <c r="AF48" s="258" t="s">
        <v>1140</v>
      </c>
      <c r="AI48" s="264">
        <v>-0.05</v>
      </c>
      <c r="AJ48" s="180">
        <v>-0.05</v>
      </c>
      <c r="AK48" s="180">
        <f t="shared" si="31"/>
        <v>0</v>
      </c>
    </row>
    <row r="49" spans="1:37" ht="27" customHeight="1" x14ac:dyDescent="0.25">
      <c r="A49" s="169" t="s">
        <v>1133</v>
      </c>
      <c r="B49" s="6" t="s">
        <v>1118</v>
      </c>
      <c r="C49" s="264"/>
      <c r="D49" s="258"/>
      <c r="E49" s="258" t="s">
        <v>1165</v>
      </c>
      <c r="F49" s="180"/>
      <c r="G49" s="180"/>
      <c r="H49" s="180"/>
      <c r="I49" s="180"/>
      <c r="J49" s="180"/>
      <c r="K49" s="180"/>
      <c r="L49" s="180"/>
      <c r="M49" s="258"/>
      <c r="N49" s="258"/>
      <c r="O49" s="258"/>
      <c r="P49" s="258"/>
      <c r="Q49" s="258"/>
      <c r="R49" s="258"/>
      <c r="S49" s="258"/>
      <c r="T49" s="258">
        <v>0</v>
      </c>
      <c r="U49" s="258"/>
      <c r="V49" s="258"/>
      <c r="W49" s="221" t="e">
        <f t="shared" si="26"/>
        <v>#DIV/0!</v>
      </c>
      <c r="X49" s="258">
        <f t="shared" si="27"/>
        <v>0.09</v>
      </c>
      <c r="Y49" s="258"/>
      <c r="Z49" s="258"/>
      <c r="AA49" s="221" t="e">
        <f t="shared" si="28"/>
        <v>#DIV/0!</v>
      </c>
      <c r="AB49" s="258">
        <f t="shared" si="29"/>
        <v>0.09</v>
      </c>
      <c r="AC49" s="258"/>
      <c r="AD49" s="258"/>
      <c r="AE49" s="222" t="e">
        <f t="shared" si="30"/>
        <v>#DIV/0!</v>
      </c>
      <c r="AF49" s="258" t="s">
        <v>1140</v>
      </c>
      <c r="AI49" s="264">
        <v>0.09</v>
      </c>
      <c r="AJ49" s="180">
        <v>0.09</v>
      </c>
      <c r="AK49" s="180">
        <f t="shared" si="31"/>
        <v>0</v>
      </c>
    </row>
    <row r="50" spans="1:37" ht="31.5" x14ac:dyDescent="0.25">
      <c r="A50" s="169" t="s">
        <v>1134</v>
      </c>
      <c r="B50" s="6" t="s">
        <v>1119</v>
      </c>
      <c r="C50" s="264"/>
      <c r="D50" s="258"/>
      <c r="E50" s="258" t="s">
        <v>1165</v>
      </c>
      <c r="F50" s="180"/>
      <c r="G50" s="180"/>
      <c r="H50" s="180"/>
      <c r="I50" s="180"/>
      <c r="J50" s="180"/>
      <c r="K50" s="180"/>
      <c r="L50" s="180"/>
      <c r="M50" s="258"/>
      <c r="N50" s="258"/>
      <c r="O50" s="258"/>
      <c r="P50" s="258"/>
      <c r="Q50" s="258"/>
      <c r="R50" s="258"/>
      <c r="S50" s="258"/>
      <c r="T50" s="258">
        <v>0</v>
      </c>
      <c r="U50" s="258"/>
      <c r="V50" s="258"/>
      <c r="W50" s="221" t="e">
        <f t="shared" si="26"/>
        <v>#DIV/0!</v>
      </c>
      <c r="X50" s="258">
        <f t="shared" si="27"/>
        <v>0.11</v>
      </c>
      <c r="Y50" s="258"/>
      <c r="Z50" s="258"/>
      <c r="AA50" s="221" t="e">
        <f t="shared" si="28"/>
        <v>#DIV/0!</v>
      </c>
      <c r="AB50" s="258">
        <f t="shared" si="29"/>
        <v>0.11</v>
      </c>
      <c r="AC50" s="258"/>
      <c r="AD50" s="258"/>
      <c r="AE50" s="222" t="e">
        <f t="shared" si="30"/>
        <v>#DIV/0!</v>
      </c>
      <c r="AF50" s="258" t="s">
        <v>1140</v>
      </c>
      <c r="AI50" s="264">
        <v>0.11</v>
      </c>
      <c r="AJ50" s="180">
        <v>0.11</v>
      </c>
      <c r="AK50" s="180">
        <f t="shared" si="31"/>
        <v>0</v>
      </c>
    </row>
    <row r="51" spans="1:37" ht="31.5" x14ac:dyDescent="0.25">
      <c r="A51" s="169" t="s">
        <v>1135</v>
      </c>
      <c r="B51" s="6" t="s">
        <v>1120</v>
      </c>
      <c r="C51" s="264"/>
      <c r="D51" s="258"/>
      <c r="E51" s="258" t="s">
        <v>1165</v>
      </c>
      <c r="F51" s="180"/>
      <c r="G51" s="180"/>
      <c r="H51" s="180"/>
      <c r="I51" s="180"/>
      <c r="J51" s="180"/>
      <c r="K51" s="180"/>
      <c r="L51" s="180"/>
      <c r="M51" s="258"/>
      <c r="N51" s="258"/>
      <c r="O51" s="258"/>
      <c r="P51" s="258"/>
      <c r="Q51" s="258"/>
      <c r="R51" s="258"/>
      <c r="S51" s="258"/>
      <c r="T51" s="258">
        <v>0</v>
      </c>
      <c r="U51" s="258"/>
      <c r="V51" s="258"/>
      <c r="W51" s="221" t="e">
        <f t="shared" si="26"/>
        <v>#DIV/0!</v>
      </c>
      <c r="X51" s="258">
        <f t="shared" si="27"/>
        <v>0.01</v>
      </c>
      <c r="Y51" s="258"/>
      <c r="Z51" s="258"/>
      <c r="AA51" s="221" t="e">
        <f t="shared" si="28"/>
        <v>#DIV/0!</v>
      </c>
      <c r="AB51" s="258">
        <f t="shared" si="29"/>
        <v>0.01</v>
      </c>
      <c r="AC51" s="258"/>
      <c r="AD51" s="258"/>
      <c r="AE51" s="222" t="e">
        <f t="shared" si="30"/>
        <v>#DIV/0!</v>
      </c>
      <c r="AF51" s="258" t="s">
        <v>1140</v>
      </c>
      <c r="AI51" s="264">
        <v>0.01</v>
      </c>
      <c r="AJ51" s="180">
        <v>0.01</v>
      </c>
      <c r="AK51" s="180">
        <f t="shared" si="31"/>
        <v>0</v>
      </c>
    </row>
    <row r="52" spans="1:37" ht="31.5" x14ac:dyDescent="0.25">
      <c r="A52" s="169" t="s">
        <v>1136</v>
      </c>
      <c r="B52" s="6" t="s">
        <v>1116</v>
      </c>
      <c r="C52" s="264"/>
      <c r="D52" s="258"/>
      <c r="E52" s="258" t="s">
        <v>1165</v>
      </c>
      <c r="F52" s="180"/>
      <c r="G52" s="180"/>
      <c r="H52" s="180"/>
      <c r="I52" s="180"/>
      <c r="J52" s="180"/>
      <c r="K52" s="180"/>
      <c r="L52" s="180"/>
      <c r="M52" s="258"/>
      <c r="N52" s="258"/>
      <c r="O52" s="258"/>
      <c r="P52" s="258"/>
      <c r="Q52" s="258"/>
      <c r="R52" s="258"/>
      <c r="S52" s="258"/>
      <c r="T52" s="258">
        <v>0</v>
      </c>
      <c r="U52" s="258"/>
      <c r="V52" s="258"/>
      <c r="W52" s="221" t="e">
        <f t="shared" si="26"/>
        <v>#DIV/0!</v>
      </c>
      <c r="X52" s="258">
        <f t="shared" si="27"/>
        <v>0.49</v>
      </c>
      <c r="Y52" s="258"/>
      <c r="Z52" s="258"/>
      <c r="AA52" s="221" t="e">
        <f t="shared" si="28"/>
        <v>#DIV/0!</v>
      </c>
      <c r="AB52" s="258">
        <f t="shared" si="29"/>
        <v>0.49</v>
      </c>
      <c r="AC52" s="258"/>
      <c r="AD52" s="258"/>
      <c r="AE52" s="222" t="e">
        <f t="shared" si="30"/>
        <v>#DIV/0!</v>
      </c>
      <c r="AF52" s="258" t="s">
        <v>1140</v>
      </c>
      <c r="AI52" s="264">
        <v>0.49</v>
      </c>
      <c r="AJ52" s="180">
        <v>0.49</v>
      </c>
      <c r="AK52" s="180">
        <f t="shared" si="31"/>
        <v>0</v>
      </c>
    </row>
    <row r="53" spans="1:37" x14ac:dyDescent="0.25">
      <c r="B53" s="266"/>
      <c r="C53" s="186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78">
        <v>150.06</v>
      </c>
      <c r="Z53" s="262"/>
      <c r="AA53" s="262"/>
      <c r="AB53" s="262"/>
      <c r="AC53" s="262"/>
      <c r="AD53" s="262"/>
      <c r="AE53" s="262"/>
      <c r="AF53" s="262"/>
      <c r="AI53" s="186"/>
      <c r="AJ53" s="186"/>
      <c r="AK53" s="186"/>
    </row>
    <row r="54" spans="1:37" x14ac:dyDescent="0.25">
      <c r="A54" s="185"/>
      <c r="B54" s="266"/>
      <c r="C54" s="186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Z54" s="262"/>
      <c r="AA54" s="262"/>
      <c r="AB54" s="262"/>
      <c r="AC54" s="262"/>
      <c r="AD54" s="262"/>
      <c r="AE54" s="262"/>
      <c r="AF54" s="262"/>
      <c r="AI54" s="186"/>
      <c r="AJ54" s="186"/>
      <c r="AK54" s="186"/>
    </row>
    <row r="55" spans="1:37" x14ac:dyDescent="0.25">
      <c r="A55" s="185"/>
      <c r="Z55" s="317"/>
      <c r="AA55" s="317"/>
      <c r="AB55" s="317"/>
      <c r="AC55" s="317"/>
      <c r="AD55" s="317"/>
      <c r="AE55" s="317"/>
      <c r="AF55" s="317"/>
      <c r="AI55" s="262"/>
      <c r="AJ55" s="262"/>
      <c r="AK55" s="262"/>
    </row>
    <row r="56" spans="1:37" x14ac:dyDescent="0.25">
      <c r="AI56" s="262"/>
      <c r="AJ56" s="262"/>
      <c r="AK56" s="262"/>
    </row>
    <row r="57" spans="1:37" x14ac:dyDescent="0.25">
      <c r="AI57" s="262"/>
      <c r="AJ57" s="262"/>
      <c r="AK57" s="262"/>
    </row>
    <row r="58" spans="1:37" x14ac:dyDescent="0.25">
      <c r="AI58" s="262"/>
      <c r="AJ58" s="262"/>
      <c r="AK58" s="262"/>
    </row>
    <row r="59" spans="1:37" x14ac:dyDescent="0.25">
      <c r="AI59" s="262"/>
      <c r="AJ59" s="262"/>
      <c r="AK59" s="262"/>
    </row>
    <row r="60" spans="1:37" x14ac:dyDescent="0.25">
      <c r="AI60" s="262"/>
      <c r="AJ60" s="262"/>
      <c r="AK60" s="262"/>
    </row>
    <row r="61" spans="1:37" x14ac:dyDescent="0.25">
      <c r="AI61" s="262"/>
      <c r="AJ61" s="262"/>
      <c r="AK61" s="262"/>
    </row>
    <row r="62" spans="1:37" x14ac:dyDescent="0.25">
      <c r="AI62" s="262"/>
      <c r="AJ62" s="262"/>
      <c r="AK62" s="262"/>
    </row>
    <row r="63" spans="1:37" x14ac:dyDescent="0.25">
      <c r="AI63" s="262"/>
      <c r="AJ63" s="262"/>
      <c r="AK63" s="262"/>
    </row>
    <row r="64" spans="1:37" x14ac:dyDescent="0.25">
      <c r="AI64" s="262"/>
      <c r="AJ64" s="262"/>
      <c r="AK64" s="262"/>
    </row>
    <row r="65" spans="35:37" x14ac:dyDescent="0.25">
      <c r="AI65" s="262"/>
      <c r="AJ65" s="262"/>
      <c r="AK65" s="262"/>
    </row>
    <row r="66" spans="35:37" x14ac:dyDescent="0.25">
      <c r="AI66" s="262"/>
      <c r="AJ66" s="262"/>
      <c r="AK66" s="262"/>
    </row>
    <row r="67" spans="35:37" x14ac:dyDescent="0.25">
      <c r="AI67" s="262"/>
      <c r="AJ67" s="262"/>
      <c r="AK67" s="262"/>
    </row>
    <row r="68" spans="35:37" x14ac:dyDescent="0.25">
      <c r="AI68" s="262"/>
      <c r="AJ68" s="262"/>
      <c r="AK68" s="262"/>
    </row>
    <row r="69" spans="35:37" x14ac:dyDescent="0.25">
      <c r="AI69" s="262"/>
      <c r="AJ69" s="262"/>
      <c r="AK69" s="262"/>
    </row>
    <row r="70" spans="35:37" x14ac:dyDescent="0.25">
      <c r="AI70" s="262"/>
      <c r="AJ70" s="262"/>
      <c r="AK70" s="262"/>
    </row>
    <row r="71" spans="35:37" x14ac:dyDescent="0.25">
      <c r="AI71" s="262"/>
      <c r="AJ71" s="262"/>
      <c r="AK71" s="262"/>
    </row>
    <row r="72" spans="35:37" x14ac:dyDescent="0.25">
      <c r="AI72" s="262"/>
      <c r="AJ72" s="262"/>
      <c r="AK72" s="262"/>
    </row>
    <row r="73" spans="35:37" x14ac:dyDescent="0.25">
      <c r="AI73" s="262"/>
      <c r="AJ73" s="262"/>
      <c r="AK73" s="262"/>
    </row>
    <row r="74" spans="35:37" x14ac:dyDescent="0.25">
      <c r="AI74" s="262"/>
      <c r="AJ74" s="262"/>
      <c r="AK74" s="262"/>
    </row>
    <row r="75" spans="35:37" x14ac:dyDescent="0.25">
      <c r="AI75" s="262"/>
      <c r="AJ75" s="262"/>
      <c r="AK75" s="262"/>
    </row>
    <row r="76" spans="35:37" x14ac:dyDescent="0.25">
      <c r="AI76" s="262"/>
      <c r="AJ76" s="262"/>
      <c r="AK76" s="262"/>
    </row>
    <row r="77" spans="35:37" x14ac:dyDescent="0.25">
      <c r="AI77" s="262"/>
      <c r="AJ77" s="262"/>
      <c r="AK77" s="262"/>
    </row>
    <row r="78" spans="35:37" x14ac:dyDescent="0.25">
      <c r="AI78" s="262"/>
      <c r="AJ78" s="262"/>
      <c r="AK78" s="262"/>
    </row>
    <row r="79" spans="35:37" x14ac:dyDescent="0.25">
      <c r="AI79" s="262"/>
      <c r="AJ79" s="262"/>
      <c r="AK79" s="262"/>
    </row>
    <row r="80" spans="35:37" x14ac:dyDescent="0.25">
      <c r="AI80" s="262"/>
      <c r="AJ80" s="262"/>
      <c r="AK80" s="262"/>
    </row>
    <row r="81" spans="35:37" x14ac:dyDescent="0.25">
      <c r="AI81" s="262"/>
      <c r="AJ81" s="262"/>
      <c r="AK81" s="262"/>
    </row>
    <row r="82" spans="35:37" x14ac:dyDescent="0.25">
      <c r="AI82" s="262"/>
      <c r="AJ82" s="262"/>
      <c r="AK82" s="262"/>
    </row>
    <row r="83" spans="35:37" x14ac:dyDescent="0.25">
      <c r="AI83" s="262"/>
      <c r="AJ83" s="262"/>
      <c r="AK83" s="262"/>
    </row>
    <row r="84" spans="35:37" x14ac:dyDescent="0.25">
      <c r="AI84" s="262"/>
      <c r="AJ84" s="262"/>
      <c r="AK84" s="262"/>
    </row>
    <row r="85" spans="35:37" x14ac:dyDescent="0.25">
      <c r="AI85" s="262"/>
      <c r="AJ85" s="262"/>
      <c r="AK85" s="262"/>
    </row>
    <row r="86" spans="35:37" x14ac:dyDescent="0.25">
      <c r="AI86" s="262"/>
      <c r="AJ86" s="262"/>
      <c r="AK86" s="262"/>
    </row>
  </sheetData>
  <mergeCells count="43">
    <mergeCell ref="A7:AE8"/>
    <mergeCell ref="A9:C9"/>
    <mergeCell ref="AJ13:AJ15"/>
    <mergeCell ref="A1:AF2"/>
    <mergeCell ref="A3:C3"/>
    <mergeCell ref="A4:C4"/>
    <mergeCell ref="D4:K4"/>
    <mergeCell ref="A5:C5"/>
    <mergeCell ref="D5:K5"/>
    <mergeCell ref="R5:AF6"/>
    <mergeCell ref="A10:C10"/>
    <mergeCell ref="A13:E13"/>
    <mergeCell ref="F13:L13"/>
    <mergeCell ref="M13:S13"/>
    <mergeCell ref="T13:W14"/>
    <mergeCell ref="A11:C11"/>
    <mergeCell ref="A12:C12"/>
    <mergeCell ref="Q12:AE12"/>
    <mergeCell ref="D10:I10"/>
    <mergeCell ref="D11:I11"/>
    <mergeCell ref="AK14:AK15"/>
    <mergeCell ref="AF13:AF14"/>
    <mergeCell ref="F14:F15"/>
    <mergeCell ref="G14:G15"/>
    <mergeCell ref="H14:H15"/>
    <mergeCell ref="AB13:AE14"/>
    <mergeCell ref="I14:I15"/>
    <mergeCell ref="J14:J15"/>
    <mergeCell ref="K14:K15"/>
    <mergeCell ref="X13:AA14"/>
    <mergeCell ref="O14:S14"/>
    <mergeCell ref="AI14:AI15"/>
    <mergeCell ref="AG13:AG15"/>
    <mergeCell ref="Z55:AF55"/>
    <mergeCell ref="A34:A35"/>
    <mergeCell ref="L14:L15"/>
    <mergeCell ref="M14:M15"/>
    <mergeCell ref="N14:N15"/>
    <mergeCell ref="A14:A15"/>
    <mergeCell ref="B14:B15"/>
    <mergeCell ref="C14:C15"/>
    <mergeCell ref="D14:D15"/>
    <mergeCell ref="E14:E15"/>
  </mergeCells>
  <printOptions horizontalCentered="1"/>
  <pageMargins left="0.25" right="0.25" top="0" bottom="0" header="0.3" footer="0.05"/>
  <pageSetup paperSize="14" scale="45" fitToHeight="4" orientation="landscape" verticalDpi="300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W41"/>
  <sheetViews>
    <sheetView view="pageBreakPreview" topLeftCell="R26" zoomScale="70" zoomScaleNormal="62" zoomScaleSheetLayoutView="70" workbookViewId="0">
      <selection activeCell="U28" sqref="U28:U31"/>
    </sheetView>
  </sheetViews>
  <sheetFormatPr defaultColWidth="14.85546875" defaultRowHeight="15.75" x14ac:dyDescent="0.25"/>
  <cols>
    <col min="1" max="1" width="14.85546875" style="178" customWidth="1"/>
    <col min="2" max="2" width="26.28515625" style="178" customWidth="1"/>
    <col min="3" max="3" width="14.85546875" style="199"/>
    <col min="4" max="4" width="14.85546875" style="252"/>
    <col min="5" max="6" width="14.85546875" style="178"/>
    <col min="7" max="7" width="14.42578125" style="178" customWidth="1"/>
    <col min="8" max="8" width="9.42578125" style="178" customWidth="1"/>
    <col min="9" max="9" width="5.5703125" style="178" customWidth="1"/>
    <col min="10" max="10" width="6.7109375" style="178" customWidth="1"/>
    <col min="11" max="11" width="10.140625" style="178" customWidth="1"/>
    <col min="12" max="12" width="10.85546875" style="178" customWidth="1"/>
    <col min="13" max="13" width="13.85546875" style="178" customWidth="1"/>
    <col min="14" max="14" width="10.140625" style="178" customWidth="1"/>
    <col min="15" max="15" width="7.140625" style="178" customWidth="1"/>
    <col min="16" max="16" width="8.5703125" style="178" customWidth="1"/>
    <col min="17" max="17" width="7.85546875" style="178" customWidth="1"/>
    <col min="18" max="18" width="7.140625" style="178" customWidth="1"/>
    <col min="19" max="19" width="5.42578125" style="178" customWidth="1"/>
    <col min="20" max="20" width="7.5703125" style="178" customWidth="1"/>
    <col min="21" max="21" width="12.85546875" style="178" customWidth="1"/>
    <col min="22" max="22" width="8.5703125" style="178" customWidth="1"/>
    <col min="23" max="23" width="8.7109375" style="178" customWidth="1"/>
    <col min="24" max="24" width="7.140625" style="171" bestFit="1" customWidth="1"/>
    <col min="25" max="25" width="14.85546875" style="178"/>
    <col min="26" max="26" width="5.28515625" style="178" customWidth="1"/>
    <col min="27" max="27" width="7.140625" style="178" customWidth="1"/>
    <col min="28" max="28" width="9" style="171" customWidth="1"/>
    <col min="29" max="29" width="12.140625" style="178" customWidth="1"/>
    <col min="30" max="30" width="8" style="178" customWidth="1"/>
    <col min="31" max="31" width="14.85546875" style="178"/>
    <col min="32" max="32" width="9.140625" style="171" customWidth="1"/>
    <col min="33" max="33" width="9.5703125" style="171" customWidth="1"/>
    <col min="34" max="34" width="17.140625" style="178" customWidth="1"/>
    <col min="35" max="35" width="15.7109375" style="178" customWidth="1"/>
    <col min="36" max="16384" width="14.85546875" style="178"/>
  </cols>
  <sheetData>
    <row r="1" spans="1:49" ht="18.75" x14ac:dyDescent="0.25">
      <c r="A1" s="312" t="s">
        <v>1114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260"/>
    </row>
    <row r="2" spans="1:49" ht="30" customHeight="1" x14ac:dyDescent="0.25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260"/>
    </row>
    <row r="3" spans="1:49" x14ac:dyDescent="0.25">
      <c r="A3" s="313" t="s">
        <v>30</v>
      </c>
      <c r="B3" s="313"/>
      <c r="C3" s="313"/>
      <c r="D3" s="261"/>
    </row>
    <row r="4" spans="1:49" x14ac:dyDescent="0.25">
      <c r="A4" s="313" t="s">
        <v>29</v>
      </c>
      <c r="B4" s="313"/>
      <c r="C4" s="313"/>
      <c r="D4" s="261"/>
      <c r="E4" s="313" t="s">
        <v>28</v>
      </c>
      <c r="F4" s="313"/>
      <c r="G4" s="313"/>
      <c r="H4" s="313"/>
      <c r="I4" s="313"/>
      <c r="J4" s="313"/>
      <c r="K4" s="313"/>
      <c r="L4" s="313"/>
    </row>
    <row r="5" spans="1:49" ht="15.75" customHeight="1" x14ac:dyDescent="0.25">
      <c r="A5" s="313" t="s">
        <v>50</v>
      </c>
      <c r="B5" s="313"/>
      <c r="C5" s="313"/>
      <c r="D5" s="261"/>
      <c r="E5" s="313" t="s">
        <v>27</v>
      </c>
      <c r="F5" s="313"/>
      <c r="G5" s="313"/>
      <c r="H5" s="313"/>
      <c r="I5" s="313"/>
      <c r="J5" s="313"/>
      <c r="K5" s="313"/>
      <c r="L5" s="313"/>
      <c r="S5" s="329" t="s">
        <v>55</v>
      </c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185"/>
      <c r="AI5" s="267"/>
    </row>
    <row r="6" spans="1:49" x14ac:dyDescent="0.25">
      <c r="B6" s="261"/>
      <c r="C6" s="262"/>
      <c r="D6" s="262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268"/>
      <c r="AI6" s="267"/>
    </row>
    <row r="7" spans="1:49" ht="15.75" customHeight="1" x14ac:dyDescent="0.25">
      <c r="A7" s="308" t="s">
        <v>25</v>
      </c>
      <c r="B7" s="308"/>
      <c r="C7" s="308"/>
      <c r="D7" s="308"/>
      <c r="E7" s="308"/>
      <c r="F7" s="308"/>
      <c r="G7" s="308" t="s">
        <v>24</v>
      </c>
      <c r="H7" s="308"/>
      <c r="I7" s="308"/>
      <c r="J7" s="308"/>
      <c r="K7" s="308"/>
      <c r="L7" s="308"/>
      <c r="M7" s="308"/>
      <c r="N7" s="308" t="s">
        <v>23</v>
      </c>
      <c r="O7" s="308"/>
      <c r="P7" s="308"/>
      <c r="Q7" s="308"/>
      <c r="R7" s="308"/>
      <c r="S7" s="308"/>
      <c r="T7" s="308"/>
      <c r="U7" s="308" t="s">
        <v>35</v>
      </c>
      <c r="V7" s="308"/>
      <c r="W7" s="308"/>
      <c r="X7" s="308"/>
      <c r="Y7" s="308" t="s">
        <v>40</v>
      </c>
      <c r="Z7" s="308"/>
      <c r="AA7" s="308"/>
      <c r="AB7" s="308"/>
      <c r="AC7" s="308" t="s">
        <v>1078</v>
      </c>
      <c r="AD7" s="308"/>
      <c r="AE7" s="308"/>
      <c r="AF7" s="308"/>
      <c r="AG7" s="335" t="s">
        <v>45</v>
      </c>
      <c r="AH7" s="311" t="s">
        <v>1239</v>
      </c>
      <c r="AI7" s="186"/>
    </row>
    <row r="8" spans="1:49" ht="15.75" customHeight="1" x14ac:dyDescent="0.25">
      <c r="A8" s="308" t="s">
        <v>22</v>
      </c>
      <c r="B8" s="308" t="s">
        <v>21</v>
      </c>
      <c r="C8" s="308" t="s">
        <v>20</v>
      </c>
      <c r="D8" s="331" t="s">
        <v>1240</v>
      </c>
      <c r="E8" s="308" t="s">
        <v>19</v>
      </c>
      <c r="F8" s="308" t="s">
        <v>18</v>
      </c>
      <c r="G8" s="333" t="s">
        <v>17</v>
      </c>
      <c r="H8" s="309" t="s">
        <v>16</v>
      </c>
      <c r="I8" s="309" t="s">
        <v>15</v>
      </c>
      <c r="J8" s="309" t="s">
        <v>14</v>
      </c>
      <c r="K8" s="309" t="s">
        <v>13</v>
      </c>
      <c r="L8" s="309" t="s">
        <v>12</v>
      </c>
      <c r="M8" s="309" t="s">
        <v>385</v>
      </c>
      <c r="N8" s="309" t="s">
        <v>1072</v>
      </c>
      <c r="O8" s="309" t="s">
        <v>1073</v>
      </c>
      <c r="P8" s="308" t="s">
        <v>8</v>
      </c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  <c r="AG8" s="335"/>
      <c r="AH8" s="311"/>
      <c r="AI8" s="186"/>
      <c r="AJ8" s="178" t="s">
        <v>1077</v>
      </c>
      <c r="AK8" s="178" t="s">
        <v>1074</v>
      </c>
      <c r="AL8" s="178" t="s">
        <v>13</v>
      </c>
      <c r="AM8" s="178" t="s">
        <v>1075</v>
      </c>
      <c r="AN8" s="178" t="s">
        <v>1076</v>
      </c>
    </row>
    <row r="9" spans="1:49" ht="162.75" customHeight="1" x14ac:dyDescent="0.25">
      <c r="A9" s="308"/>
      <c r="B9" s="308"/>
      <c r="C9" s="308"/>
      <c r="D9" s="332"/>
      <c r="E9" s="308"/>
      <c r="F9" s="308"/>
      <c r="G9" s="334"/>
      <c r="H9" s="309"/>
      <c r="I9" s="309"/>
      <c r="J9" s="309"/>
      <c r="K9" s="309"/>
      <c r="L9" s="309"/>
      <c r="M9" s="309"/>
      <c r="N9" s="309"/>
      <c r="O9" s="309"/>
      <c r="P9" s="259" t="s">
        <v>7</v>
      </c>
      <c r="Q9" s="259" t="s">
        <v>6</v>
      </c>
      <c r="R9" s="259" t="s">
        <v>5</v>
      </c>
      <c r="S9" s="259" t="s">
        <v>51</v>
      </c>
      <c r="T9" s="259" t="s">
        <v>3</v>
      </c>
      <c r="U9" s="259" t="s">
        <v>36</v>
      </c>
      <c r="V9" s="259" t="s">
        <v>37</v>
      </c>
      <c r="W9" s="259" t="s">
        <v>38</v>
      </c>
      <c r="X9" s="259" t="s">
        <v>39</v>
      </c>
      <c r="Y9" s="259" t="s">
        <v>1071</v>
      </c>
      <c r="Z9" s="259" t="s">
        <v>43</v>
      </c>
      <c r="AA9" s="259" t="s">
        <v>44</v>
      </c>
      <c r="AB9" s="259" t="s">
        <v>39</v>
      </c>
      <c r="AC9" s="259" t="s">
        <v>1100</v>
      </c>
      <c r="AD9" s="259" t="s">
        <v>43</v>
      </c>
      <c r="AE9" s="259" t="s">
        <v>44</v>
      </c>
      <c r="AF9" s="259" t="s">
        <v>39</v>
      </c>
      <c r="AG9" s="335"/>
      <c r="AH9" s="311"/>
      <c r="AI9" s="186"/>
      <c r="AK9" s="178">
        <v>0.1075</v>
      </c>
      <c r="AL9" s="178">
        <v>0.18</v>
      </c>
      <c r="AM9" s="178">
        <v>0.03</v>
      </c>
    </row>
    <row r="10" spans="1:49" s="257" customFormat="1" ht="16.5" customHeight="1" thickBot="1" x14ac:dyDescent="0.3">
      <c r="A10" s="253" t="s">
        <v>1177</v>
      </c>
      <c r="B10" s="253" t="s">
        <v>1178</v>
      </c>
      <c r="C10" s="253" t="s">
        <v>1179</v>
      </c>
      <c r="D10" s="253" t="s">
        <v>1180</v>
      </c>
      <c r="E10" s="253" t="s">
        <v>1181</v>
      </c>
      <c r="F10" s="253" t="s">
        <v>1182</v>
      </c>
      <c r="G10" s="253" t="s">
        <v>1183</v>
      </c>
      <c r="H10" s="253" t="s">
        <v>1184</v>
      </c>
      <c r="I10" s="253" t="s">
        <v>1185</v>
      </c>
      <c r="J10" s="253" t="s">
        <v>1186</v>
      </c>
      <c r="K10" s="253" t="s">
        <v>1187</v>
      </c>
      <c r="L10" s="253" t="s">
        <v>1188</v>
      </c>
      <c r="M10" s="253" t="s">
        <v>1189</v>
      </c>
      <c r="N10" s="253" t="s">
        <v>1190</v>
      </c>
      <c r="O10" s="253" t="s">
        <v>1191</v>
      </c>
      <c r="P10" s="253" t="s">
        <v>1192</v>
      </c>
      <c r="Q10" s="253" t="s">
        <v>1193</v>
      </c>
      <c r="R10" s="253" t="s">
        <v>1194</v>
      </c>
      <c r="S10" s="253" t="s">
        <v>1195</v>
      </c>
      <c r="T10" s="253" t="s">
        <v>1196</v>
      </c>
      <c r="U10" s="253" t="s">
        <v>1197</v>
      </c>
      <c r="V10" s="253" t="s">
        <v>1198</v>
      </c>
      <c r="W10" s="253" t="s">
        <v>1199</v>
      </c>
      <c r="X10" s="253" t="s">
        <v>1200</v>
      </c>
      <c r="Y10" s="253" t="s">
        <v>1201</v>
      </c>
      <c r="Z10" s="253" t="s">
        <v>1202</v>
      </c>
      <c r="AA10" s="253" t="s">
        <v>1203</v>
      </c>
      <c r="AB10" s="253" t="s">
        <v>1204</v>
      </c>
      <c r="AC10" s="253" t="s">
        <v>1205</v>
      </c>
      <c r="AD10" s="253" t="s">
        <v>1206</v>
      </c>
      <c r="AE10" s="253" t="s">
        <v>1207</v>
      </c>
      <c r="AF10" s="253" t="s">
        <v>1208</v>
      </c>
      <c r="AG10" s="253" t="s">
        <v>1209</v>
      </c>
      <c r="AH10" s="254"/>
      <c r="AI10" s="255" t="s">
        <v>1210</v>
      </c>
      <c r="AJ10" s="256" t="s">
        <v>1210</v>
      </c>
      <c r="AK10" s="255" t="s">
        <v>1182</v>
      </c>
      <c r="AN10" s="257" t="s">
        <v>1229</v>
      </c>
      <c r="AP10" s="257">
        <v>1</v>
      </c>
      <c r="AQ10" s="257">
        <v>2</v>
      </c>
      <c r="AR10" s="257">
        <v>3</v>
      </c>
      <c r="AS10" s="257">
        <v>4</v>
      </c>
      <c r="AT10" s="257">
        <v>5</v>
      </c>
      <c r="AU10" s="257">
        <v>6</v>
      </c>
      <c r="AV10" s="257">
        <v>7</v>
      </c>
      <c r="AW10" s="257">
        <v>8</v>
      </c>
    </row>
    <row r="11" spans="1:49" s="285" customFormat="1" ht="110.25" customHeight="1" x14ac:dyDescent="0.25">
      <c r="A11" s="278" t="s">
        <v>1097</v>
      </c>
      <c r="B11" s="278" t="s">
        <v>1169</v>
      </c>
      <c r="C11" s="279" t="s">
        <v>1170</v>
      </c>
      <c r="D11" s="278">
        <v>0.03</v>
      </c>
      <c r="E11" s="206" t="s">
        <v>1168</v>
      </c>
      <c r="F11" s="206" t="s">
        <v>1165</v>
      </c>
      <c r="G11" s="278">
        <v>114.46</v>
      </c>
      <c r="H11" s="278" t="s">
        <v>1151</v>
      </c>
      <c r="I11" s="278" t="s">
        <v>1151</v>
      </c>
      <c r="J11" s="278" t="s">
        <v>1151</v>
      </c>
      <c r="K11" s="278" t="s">
        <v>1151</v>
      </c>
      <c r="L11" s="278" t="s">
        <v>1151</v>
      </c>
      <c r="M11" s="278">
        <v>114.46</v>
      </c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80"/>
      <c r="Y11" s="278"/>
      <c r="Z11" s="278"/>
      <c r="AA11" s="278"/>
      <c r="AB11" s="281"/>
      <c r="AC11" s="278">
        <v>0.03</v>
      </c>
      <c r="AD11" s="278"/>
      <c r="AE11" s="278"/>
      <c r="AF11" s="282">
        <v>1</v>
      </c>
      <c r="AG11" s="282"/>
      <c r="AH11" s="278">
        <v>0.03</v>
      </c>
      <c r="AI11" s="283" t="s">
        <v>1121</v>
      </c>
      <c r="AJ11" s="284"/>
      <c r="AK11" s="284"/>
      <c r="AL11" s="284"/>
      <c r="AM11" s="284"/>
      <c r="AN11" s="284"/>
    </row>
    <row r="12" spans="1:49" s="284" customFormat="1" ht="31.5" x14ac:dyDescent="0.25">
      <c r="A12" s="278" t="s">
        <v>1097</v>
      </c>
      <c r="B12" s="278" t="s">
        <v>1215</v>
      </c>
      <c r="C12" s="279"/>
      <c r="D12" s="278">
        <v>0.59</v>
      </c>
      <c r="E12" s="206" t="s">
        <v>1158</v>
      </c>
      <c r="F12" s="206" t="s">
        <v>1165</v>
      </c>
      <c r="G12" s="278">
        <v>0.61</v>
      </c>
      <c r="H12" s="278" t="s">
        <v>1151</v>
      </c>
      <c r="I12" s="278" t="s">
        <v>1151</v>
      </c>
      <c r="J12" s="278" t="s">
        <v>1151</v>
      </c>
      <c r="K12" s="278" t="s">
        <v>1151</v>
      </c>
      <c r="L12" s="278" t="s">
        <v>1151</v>
      </c>
      <c r="M12" s="278">
        <v>0.61</v>
      </c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80"/>
      <c r="Y12" s="278"/>
      <c r="Z12" s="278"/>
      <c r="AA12" s="278"/>
      <c r="AB12" s="281"/>
      <c r="AC12" s="278">
        <v>0.59</v>
      </c>
      <c r="AD12" s="278"/>
      <c r="AE12" s="278"/>
      <c r="AF12" s="282">
        <v>1</v>
      </c>
      <c r="AG12" s="282"/>
      <c r="AH12" s="278">
        <v>0.59</v>
      </c>
      <c r="AI12" s="146" t="s">
        <v>1126</v>
      </c>
    </row>
    <row r="13" spans="1:49" s="285" customFormat="1" ht="63" x14ac:dyDescent="0.25">
      <c r="A13" s="278" t="s">
        <v>1097</v>
      </c>
      <c r="B13" s="278" t="s">
        <v>1230</v>
      </c>
      <c r="C13" s="279"/>
      <c r="D13" s="278">
        <v>0.03</v>
      </c>
      <c r="E13" s="206" t="s">
        <v>1154</v>
      </c>
      <c r="F13" s="206" t="s">
        <v>1165</v>
      </c>
      <c r="G13" s="278">
        <v>283.02999999999997</v>
      </c>
      <c r="H13" s="278" t="s">
        <v>1151</v>
      </c>
      <c r="I13" s="278" t="s">
        <v>1151</v>
      </c>
      <c r="J13" s="278" t="s">
        <v>1151</v>
      </c>
      <c r="K13" s="278" t="s">
        <v>1151</v>
      </c>
      <c r="L13" s="278" t="s">
        <v>1151</v>
      </c>
      <c r="M13" s="278">
        <v>283.02999999999997</v>
      </c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80"/>
      <c r="Y13" s="278"/>
      <c r="Z13" s="278"/>
      <c r="AA13" s="278"/>
      <c r="AB13" s="281"/>
      <c r="AC13" s="278">
        <v>0.03</v>
      </c>
      <c r="AD13" s="278"/>
      <c r="AE13" s="278"/>
      <c r="AF13" s="282">
        <v>1</v>
      </c>
      <c r="AG13" s="282"/>
      <c r="AH13" s="278">
        <v>3.4499999999999997</v>
      </c>
      <c r="AI13" s="146" t="s">
        <v>1244</v>
      </c>
      <c r="AJ13" s="284">
        <f>233375+34353</f>
        <v>267728</v>
      </c>
      <c r="AK13" s="284"/>
      <c r="AL13" s="284"/>
      <c r="AM13" s="284"/>
      <c r="AN13" s="284"/>
    </row>
    <row r="14" spans="1:49" s="284" customFormat="1" ht="95.25" customHeight="1" x14ac:dyDescent="0.25">
      <c r="A14" s="278" t="s">
        <v>1097</v>
      </c>
      <c r="B14" s="278" t="s">
        <v>1167</v>
      </c>
      <c r="C14" s="279"/>
      <c r="D14" s="278">
        <v>0.87400000000000011</v>
      </c>
      <c r="E14" s="206" t="s">
        <v>1162</v>
      </c>
      <c r="F14" s="206" t="s">
        <v>1165</v>
      </c>
      <c r="G14" s="278">
        <v>233.75</v>
      </c>
      <c r="H14" s="278" t="s">
        <v>1151</v>
      </c>
      <c r="I14" s="278" t="s">
        <v>1151</v>
      </c>
      <c r="J14" s="278" t="s">
        <v>1151</v>
      </c>
      <c r="K14" s="278" t="s">
        <v>1151</v>
      </c>
      <c r="L14" s="278" t="s">
        <v>1151</v>
      </c>
      <c r="M14" s="278">
        <v>233.75</v>
      </c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80"/>
      <c r="Y14" s="278"/>
      <c r="Z14" s="278"/>
      <c r="AA14" s="278"/>
      <c r="AB14" s="281"/>
      <c r="AC14" s="278">
        <v>0.87400000000000011</v>
      </c>
      <c r="AD14" s="278"/>
      <c r="AE14" s="278"/>
      <c r="AF14" s="282">
        <v>1</v>
      </c>
      <c r="AG14" s="282"/>
      <c r="AH14" s="278">
        <v>0.87400000000000011</v>
      </c>
      <c r="AI14" s="146" t="s">
        <v>1243</v>
      </c>
    </row>
    <row r="15" spans="1:49" x14ac:dyDescent="0.25">
      <c r="A15" s="258"/>
      <c r="B15" s="258"/>
      <c r="C15" s="264"/>
      <c r="D15" s="258"/>
      <c r="E15" s="206"/>
      <c r="F15" s="206"/>
      <c r="G15" s="205"/>
      <c r="H15" s="205"/>
      <c r="I15" s="205"/>
      <c r="J15" s="205"/>
      <c r="K15" s="207"/>
      <c r="L15" s="207"/>
      <c r="M15" s="207"/>
      <c r="N15" s="205"/>
      <c r="O15" s="205"/>
      <c r="P15" s="205"/>
      <c r="Q15" s="258"/>
      <c r="R15" s="258"/>
      <c r="S15" s="258"/>
      <c r="T15" s="258"/>
      <c r="U15" s="258"/>
      <c r="V15" s="258"/>
      <c r="W15" s="258">
        <f t="shared" ref="W15:W31" si="0">U15-Y15</f>
        <v>0</v>
      </c>
      <c r="X15" s="168"/>
      <c r="Y15" s="258"/>
      <c r="Z15" s="258"/>
      <c r="AA15" s="258"/>
      <c r="AB15" s="168"/>
      <c r="AC15" s="258"/>
      <c r="AD15" s="258"/>
      <c r="AE15" s="258"/>
      <c r="AF15" s="203"/>
      <c r="AG15" s="203"/>
      <c r="AH15" s="258"/>
      <c r="AI15" s="180"/>
    </row>
    <row r="16" spans="1:49" s="285" customFormat="1" ht="63" x14ac:dyDescent="0.25">
      <c r="A16" s="278" t="s">
        <v>1097</v>
      </c>
      <c r="B16" s="278" t="s">
        <v>1094</v>
      </c>
      <c r="C16" s="279" t="s">
        <v>1101</v>
      </c>
      <c r="D16" s="278">
        <v>2.0699999999999998</v>
      </c>
      <c r="E16" s="206" t="s">
        <v>1104</v>
      </c>
      <c r="F16" s="206">
        <v>43555</v>
      </c>
      <c r="G16" s="278">
        <v>3.9</v>
      </c>
      <c r="H16" s="278">
        <v>0.12</v>
      </c>
      <c r="I16" s="278">
        <v>0</v>
      </c>
      <c r="J16" s="278">
        <v>0</v>
      </c>
      <c r="K16" s="278">
        <v>7.0000000000000007E-2</v>
      </c>
      <c r="L16" s="278">
        <v>0.42</v>
      </c>
      <c r="M16" s="278">
        <v>4.51</v>
      </c>
      <c r="N16" s="278"/>
      <c r="O16" s="278"/>
      <c r="P16" s="278"/>
      <c r="Q16" s="278"/>
      <c r="R16" s="278"/>
      <c r="S16" s="278"/>
      <c r="T16" s="278"/>
      <c r="U16" s="278">
        <f>M16-AH16</f>
        <v>2.44</v>
      </c>
      <c r="V16" s="278"/>
      <c r="W16" s="278">
        <f t="shared" si="0"/>
        <v>0</v>
      </c>
      <c r="X16" s="286">
        <f t="shared" ref="X16:X26" si="1">U16/M16</f>
        <v>0.54101995565410199</v>
      </c>
      <c r="Y16" s="278">
        <f>U16</f>
        <v>2.44</v>
      </c>
      <c r="Z16" s="278"/>
      <c r="AA16" s="278"/>
      <c r="AB16" s="287">
        <f t="shared" ref="AB16:AB26" si="2">Y16/M16</f>
        <v>0.54101995565410199</v>
      </c>
      <c r="AC16" s="278">
        <f>M16</f>
        <v>4.51</v>
      </c>
      <c r="AD16" s="278"/>
      <c r="AE16" s="278"/>
      <c r="AF16" s="287">
        <f t="shared" ref="AF16:AF26" si="3">AC16/M16</f>
        <v>1</v>
      </c>
      <c r="AG16" s="287"/>
      <c r="AH16" s="278">
        <v>2.0699999999999998</v>
      </c>
      <c r="AI16" s="278" t="s">
        <v>1106</v>
      </c>
      <c r="AJ16" s="284"/>
      <c r="AK16" s="284"/>
      <c r="AL16" s="284"/>
      <c r="AM16" s="284"/>
      <c r="AN16" s="284"/>
    </row>
    <row r="17" spans="1:40" s="285" customFormat="1" ht="63" x14ac:dyDescent="0.25">
      <c r="A17" s="278" t="s">
        <v>1097</v>
      </c>
      <c r="B17" s="278" t="s">
        <v>1082</v>
      </c>
      <c r="C17" s="279" t="s">
        <v>1101</v>
      </c>
      <c r="D17" s="278">
        <v>5.44</v>
      </c>
      <c r="E17" s="206">
        <v>42712</v>
      </c>
      <c r="F17" s="206">
        <v>43555</v>
      </c>
      <c r="G17" s="278">
        <v>11.83</v>
      </c>
      <c r="H17" s="278">
        <v>0.4</v>
      </c>
      <c r="I17" s="278">
        <v>0</v>
      </c>
      <c r="J17" s="278">
        <v>0</v>
      </c>
      <c r="K17" s="278">
        <v>0.36</v>
      </c>
      <c r="L17" s="278">
        <v>1.46</v>
      </c>
      <c r="M17" s="278">
        <v>14.05</v>
      </c>
      <c r="N17" s="278"/>
      <c r="O17" s="278"/>
      <c r="P17" s="278"/>
      <c r="Q17" s="278"/>
      <c r="R17" s="278"/>
      <c r="S17" s="278"/>
      <c r="T17" s="278"/>
      <c r="U17" s="278">
        <f t="shared" ref="U17:U26" si="4">M17-AH17</f>
        <v>8.61</v>
      </c>
      <c r="V17" s="278"/>
      <c r="W17" s="278">
        <f t="shared" si="0"/>
        <v>0</v>
      </c>
      <c r="X17" s="286">
        <f t="shared" si="1"/>
        <v>0.61281138790035583</v>
      </c>
      <c r="Y17" s="278">
        <f t="shared" ref="Y17:Y26" si="5">U17</f>
        <v>8.61</v>
      </c>
      <c r="Z17" s="278"/>
      <c r="AA17" s="278"/>
      <c r="AB17" s="287">
        <f t="shared" si="2"/>
        <v>0.61281138790035583</v>
      </c>
      <c r="AC17" s="278">
        <f t="shared" ref="AC17:AC26" si="6">M17</f>
        <v>14.05</v>
      </c>
      <c r="AD17" s="278"/>
      <c r="AE17" s="278"/>
      <c r="AF17" s="287">
        <f t="shared" si="3"/>
        <v>1</v>
      </c>
      <c r="AG17" s="287"/>
      <c r="AH17" s="278">
        <v>5.44</v>
      </c>
      <c r="AI17" s="278" t="s">
        <v>1089</v>
      </c>
      <c r="AJ17" s="284"/>
      <c r="AK17" s="284"/>
      <c r="AL17" s="284"/>
      <c r="AM17" s="284"/>
      <c r="AN17" s="284"/>
    </row>
    <row r="18" spans="1:40" s="285" customFormat="1" ht="63" x14ac:dyDescent="0.25">
      <c r="A18" s="278" t="s">
        <v>1097</v>
      </c>
      <c r="B18" s="278" t="s">
        <v>1080</v>
      </c>
      <c r="C18" s="279" t="s">
        <v>1101</v>
      </c>
      <c r="D18" s="278">
        <v>0.19</v>
      </c>
      <c r="E18" s="206">
        <v>42713</v>
      </c>
      <c r="F18" s="206">
        <v>43555</v>
      </c>
      <c r="G18" s="278">
        <v>4.3899999999999997</v>
      </c>
      <c r="H18" s="278">
        <v>0.18</v>
      </c>
      <c r="I18" s="278">
        <v>0</v>
      </c>
      <c r="J18" s="278">
        <v>0</v>
      </c>
      <c r="K18" s="278">
        <v>0.15</v>
      </c>
      <c r="L18" s="278">
        <v>0.66</v>
      </c>
      <c r="M18" s="278">
        <v>5.38</v>
      </c>
      <c r="N18" s="278"/>
      <c r="O18" s="278"/>
      <c r="P18" s="278">
        <v>4.84</v>
      </c>
      <c r="Q18" s="278"/>
      <c r="R18" s="278"/>
      <c r="S18" s="278"/>
      <c r="T18" s="278" t="s">
        <v>1099</v>
      </c>
      <c r="U18" s="278">
        <f t="shared" si="4"/>
        <v>5.1899999999999995</v>
      </c>
      <c r="V18" s="278"/>
      <c r="W18" s="278">
        <f t="shared" si="0"/>
        <v>0</v>
      </c>
      <c r="X18" s="286">
        <f t="shared" si="1"/>
        <v>0.96468401486988842</v>
      </c>
      <c r="Y18" s="278">
        <f t="shared" si="5"/>
        <v>5.1899999999999995</v>
      </c>
      <c r="Z18" s="278"/>
      <c r="AA18" s="278"/>
      <c r="AB18" s="287">
        <f t="shared" si="2"/>
        <v>0.96468401486988842</v>
      </c>
      <c r="AC18" s="278">
        <f t="shared" si="6"/>
        <v>5.38</v>
      </c>
      <c r="AD18" s="278"/>
      <c r="AE18" s="278"/>
      <c r="AF18" s="287">
        <f t="shared" si="3"/>
        <v>1</v>
      </c>
      <c r="AG18" s="287"/>
      <c r="AH18" s="278">
        <v>0.19</v>
      </c>
      <c r="AI18" s="278" t="s">
        <v>1088</v>
      </c>
      <c r="AJ18" s="284"/>
      <c r="AK18" s="284"/>
      <c r="AL18" s="284"/>
      <c r="AM18" s="284"/>
      <c r="AN18" s="284"/>
    </row>
    <row r="19" spans="1:40" s="285" customFormat="1" ht="173.25" x14ac:dyDescent="0.25">
      <c r="A19" s="278" t="s">
        <v>1105</v>
      </c>
      <c r="B19" s="278" t="s">
        <v>1095</v>
      </c>
      <c r="C19" s="279" t="s">
        <v>1096</v>
      </c>
      <c r="D19" s="278">
        <v>37.07</v>
      </c>
      <c r="E19" s="206">
        <v>42875</v>
      </c>
      <c r="F19" s="206">
        <v>43555</v>
      </c>
      <c r="G19" s="278">
        <v>59.91</v>
      </c>
      <c r="H19" s="278">
        <v>2.2000000000000002</v>
      </c>
      <c r="I19" s="278">
        <v>0</v>
      </c>
      <c r="J19" s="278">
        <v>0</v>
      </c>
      <c r="K19" s="278">
        <v>2.23</v>
      </c>
      <c r="L19" s="278">
        <v>7.89</v>
      </c>
      <c r="M19" s="278">
        <v>72.23</v>
      </c>
      <c r="N19" s="278"/>
      <c r="O19" s="278"/>
      <c r="P19" s="278">
        <v>63.13</v>
      </c>
      <c r="Q19" s="278"/>
      <c r="R19" s="278"/>
      <c r="S19" s="278"/>
      <c r="T19" s="278" t="s">
        <v>1098</v>
      </c>
      <c r="U19" s="278">
        <f t="shared" si="4"/>
        <v>35.160000000000004</v>
      </c>
      <c r="V19" s="278"/>
      <c r="W19" s="278">
        <f t="shared" si="0"/>
        <v>0</v>
      </c>
      <c r="X19" s="286">
        <f t="shared" si="1"/>
        <v>0.48677834694725186</v>
      </c>
      <c r="Y19" s="278">
        <f t="shared" si="5"/>
        <v>35.160000000000004</v>
      </c>
      <c r="Z19" s="278"/>
      <c r="AA19" s="278"/>
      <c r="AB19" s="287">
        <f t="shared" si="2"/>
        <v>0.48677834694725186</v>
      </c>
      <c r="AC19" s="278">
        <f t="shared" si="6"/>
        <v>72.23</v>
      </c>
      <c r="AD19" s="278"/>
      <c r="AE19" s="278"/>
      <c r="AF19" s="287">
        <f t="shared" si="3"/>
        <v>1</v>
      </c>
      <c r="AG19" s="287"/>
      <c r="AH19" s="278">
        <v>37.07</v>
      </c>
      <c r="AI19" s="278" t="s">
        <v>1083</v>
      </c>
      <c r="AJ19" s="284"/>
      <c r="AK19" s="284"/>
      <c r="AL19" s="284"/>
      <c r="AM19" s="284"/>
      <c r="AN19" s="284"/>
    </row>
    <row r="20" spans="1:40" s="285" customFormat="1" ht="94.5" x14ac:dyDescent="0.25">
      <c r="A20" s="278"/>
      <c r="B20" s="278" t="s">
        <v>581</v>
      </c>
      <c r="C20" s="279" t="s">
        <v>1096</v>
      </c>
      <c r="D20" s="278">
        <v>41.92</v>
      </c>
      <c r="E20" s="206">
        <v>42888</v>
      </c>
      <c r="F20" s="206">
        <v>43555</v>
      </c>
      <c r="G20" s="278">
        <v>42.15</v>
      </c>
      <c r="H20" s="278">
        <v>1.67</v>
      </c>
      <c r="I20" s="278">
        <v>0</v>
      </c>
      <c r="J20" s="278">
        <v>0</v>
      </c>
      <c r="K20" s="278">
        <v>1.5</v>
      </c>
      <c r="L20" s="278">
        <v>5.97</v>
      </c>
      <c r="M20" s="278">
        <v>51.29</v>
      </c>
      <c r="N20" s="278"/>
      <c r="O20" s="278"/>
      <c r="P20" s="278">
        <v>41.32</v>
      </c>
      <c r="Q20" s="278"/>
      <c r="R20" s="278"/>
      <c r="S20" s="278"/>
      <c r="T20" s="278" t="s">
        <v>1098</v>
      </c>
      <c r="U20" s="278">
        <f t="shared" si="4"/>
        <v>9.3699999999999974</v>
      </c>
      <c r="V20" s="278"/>
      <c r="W20" s="278">
        <f t="shared" si="0"/>
        <v>0</v>
      </c>
      <c r="X20" s="286">
        <f t="shared" si="1"/>
        <v>0.18268668356404752</v>
      </c>
      <c r="Y20" s="278">
        <f t="shared" si="5"/>
        <v>9.3699999999999974</v>
      </c>
      <c r="Z20" s="278"/>
      <c r="AA20" s="278"/>
      <c r="AB20" s="287">
        <f t="shared" si="2"/>
        <v>0.18268668356404752</v>
      </c>
      <c r="AC20" s="278">
        <f t="shared" si="6"/>
        <v>51.29</v>
      </c>
      <c r="AD20" s="278"/>
      <c r="AE20" s="278"/>
      <c r="AF20" s="287">
        <f t="shared" si="3"/>
        <v>1</v>
      </c>
      <c r="AG20" s="287"/>
      <c r="AH20" s="278">
        <v>41.92</v>
      </c>
      <c r="AI20" s="278" t="s">
        <v>580</v>
      </c>
      <c r="AJ20" s="284"/>
      <c r="AK20" s="284"/>
      <c r="AL20" s="284"/>
      <c r="AM20" s="284"/>
      <c r="AN20" s="284"/>
    </row>
    <row r="21" spans="1:40" s="284" customFormat="1" ht="63" x14ac:dyDescent="0.25">
      <c r="A21" s="278" t="s">
        <v>1097</v>
      </c>
      <c r="B21" s="278" t="s">
        <v>1062</v>
      </c>
      <c r="C21" s="279" t="s">
        <v>1101</v>
      </c>
      <c r="D21" s="278">
        <v>2.41</v>
      </c>
      <c r="E21" s="206">
        <v>43175</v>
      </c>
      <c r="F21" s="206">
        <v>43555</v>
      </c>
      <c r="G21" s="278">
        <v>2.4900000000000002</v>
      </c>
      <c r="H21" s="278">
        <v>0.12</v>
      </c>
      <c r="I21" s="278">
        <v>0</v>
      </c>
      <c r="J21" s="278">
        <v>0</v>
      </c>
      <c r="K21" s="278">
        <v>0.6</v>
      </c>
      <c r="L21" s="278">
        <v>0.42</v>
      </c>
      <c r="M21" s="278">
        <v>3.6300000000000003</v>
      </c>
      <c r="N21" s="278"/>
      <c r="O21" s="278"/>
      <c r="P21" s="278"/>
      <c r="Q21" s="278"/>
      <c r="R21" s="278"/>
      <c r="S21" s="278"/>
      <c r="T21" s="278"/>
      <c r="U21" s="278">
        <f t="shared" si="4"/>
        <v>1.2200000000000002</v>
      </c>
      <c r="V21" s="278"/>
      <c r="W21" s="278">
        <f t="shared" si="0"/>
        <v>0</v>
      </c>
      <c r="X21" s="286">
        <f t="shared" si="1"/>
        <v>0.33608815426997246</v>
      </c>
      <c r="Y21" s="278">
        <f t="shared" si="5"/>
        <v>1.2200000000000002</v>
      </c>
      <c r="Z21" s="278"/>
      <c r="AA21" s="278"/>
      <c r="AB21" s="287">
        <f t="shared" si="2"/>
        <v>0.33608815426997246</v>
      </c>
      <c r="AC21" s="278">
        <f t="shared" si="6"/>
        <v>3.6300000000000003</v>
      </c>
      <c r="AD21" s="278"/>
      <c r="AE21" s="278"/>
      <c r="AF21" s="287">
        <f t="shared" si="3"/>
        <v>1</v>
      </c>
      <c r="AG21" s="287"/>
      <c r="AH21" s="278">
        <v>2.41</v>
      </c>
      <c r="AI21" s="278" t="s">
        <v>1086</v>
      </c>
    </row>
    <row r="22" spans="1:40" s="285" customFormat="1" ht="63" x14ac:dyDescent="0.25">
      <c r="A22" s="278" t="s">
        <v>1097</v>
      </c>
      <c r="B22" s="278" t="s">
        <v>1063</v>
      </c>
      <c r="C22" s="279" t="s">
        <v>1101</v>
      </c>
      <c r="D22" s="278">
        <v>4.0599999999999996</v>
      </c>
      <c r="E22" s="206">
        <v>43175</v>
      </c>
      <c r="F22" s="206">
        <v>43555</v>
      </c>
      <c r="G22" s="278">
        <v>7.86</v>
      </c>
      <c r="H22" s="278">
        <v>0.32</v>
      </c>
      <c r="I22" s="278">
        <v>0</v>
      </c>
      <c r="J22" s="278">
        <v>0</v>
      </c>
      <c r="K22" s="278">
        <v>1.65</v>
      </c>
      <c r="L22" s="278">
        <v>1.1599999999999999</v>
      </c>
      <c r="M22" s="278">
        <v>10.99</v>
      </c>
      <c r="N22" s="278"/>
      <c r="O22" s="278"/>
      <c r="P22" s="278"/>
      <c r="Q22" s="278"/>
      <c r="R22" s="278"/>
      <c r="S22" s="278"/>
      <c r="T22" s="278"/>
      <c r="U22" s="278">
        <f t="shared" si="4"/>
        <v>6.9300000000000006</v>
      </c>
      <c r="V22" s="278"/>
      <c r="W22" s="278">
        <f t="shared" si="0"/>
        <v>0</v>
      </c>
      <c r="X22" s="286">
        <f t="shared" si="1"/>
        <v>0.63057324840764339</v>
      </c>
      <c r="Y22" s="278">
        <f t="shared" si="5"/>
        <v>6.9300000000000006</v>
      </c>
      <c r="Z22" s="278"/>
      <c r="AA22" s="278"/>
      <c r="AB22" s="287">
        <f t="shared" si="2"/>
        <v>0.63057324840764339</v>
      </c>
      <c r="AC22" s="278">
        <f t="shared" si="6"/>
        <v>10.99</v>
      </c>
      <c r="AD22" s="278"/>
      <c r="AE22" s="278"/>
      <c r="AF22" s="287">
        <f t="shared" si="3"/>
        <v>1</v>
      </c>
      <c r="AG22" s="287"/>
      <c r="AH22" s="278">
        <v>4.0599999999999996</v>
      </c>
      <c r="AI22" s="278" t="s">
        <v>1087</v>
      </c>
      <c r="AJ22" s="284"/>
      <c r="AK22" s="284"/>
      <c r="AL22" s="284"/>
      <c r="AM22" s="284"/>
      <c r="AN22" s="284"/>
    </row>
    <row r="23" spans="1:40" s="284" customFormat="1" ht="63" x14ac:dyDescent="0.25">
      <c r="A23" s="278" t="s">
        <v>1097</v>
      </c>
      <c r="B23" s="278" t="s">
        <v>1064</v>
      </c>
      <c r="C23" s="279" t="s">
        <v>1101</v>
      </c>
      <c r="D23" s="278">
        <v>4.34</v>
      </c>
      <c r="E23" s="206">
        <v>43203</v>
      </c>
      <c r="F23" s="206">
        <v>43555</v>
      </c>
      <c r="G23" s="278">
        <v>5.58</v>
      </c>
      <c r="H23" s="278">
        <v>0.27</v>
      </c>
      <c r="I23" s="278">
        <v>0</v>
      </c>
      <c r="J23" s="278">
        <v>0</v>
      </c>
      <c r="K23" s="278">
        <v>1.4</v>
      </c>
      <c r="L23" s="278">
        <v>1</v>
      </c>
      <c r="M23" s="278">
        <v>8.25</v>
      </c>
      <c r="N23" s="278"/>
      <c r="O23" s="278"/>
      <c r="P23" s="278"/>
      <c r="Q23" s="278"/>
      <c r="R23" s="278"/>
      <c r="S23" s="278"/>
      <c r="T23" s="278"/>
      <c r="U23" s="278">
        <f t="shared" si="4"/>
        <v>3.91</v>
      </c>
      <c r="V23" s="278"/>
      <c r="W23" s="278">
        <f t="shared" si="0"/>
        <v>0</v>
      </c>
      <c r="X23" s="286">
        <f t="shared" si="1"/>
        <v>0.47393939393939394</v>
      </c>
      <c r="Y23" s="278">
        <f t="shared" si="5"/>
        <v>3.91</v>
      </c>
      <c r="Z23" s="278"/>
      <c r="AA23" s="278"/>
      <c r="AB23" s="287">
        <f t="shared" si="2"/>
        <v>0.47393939393939394</v>
      </c>
      <c r="AC23" s="278">
        <f t="shared" si="6"/>
        <v>8.25</v>
      </c>
      <c r="AD23" s="278"/>
      <c r="AE23" s="278"/>
      <c r="AF23" s="287">
        <f t="shared" si="3"/>
        <v>1</v>
      </c>
      <c r="AG23" s="287"/>
      <c r="AH23" s="278">
        <v>4.34</v>
      </c>
      <c r="AI23" s="278" t="s">
        <v>1084</v>
      </c>
    </row>
    <row r="24" spans="1:40" s="284" customFormat="1" ht="94.5" x14ac:dyDescent="0.25">
      <c r="A24" s="278" t="s">
        <v>1097</v>
      </c>
      <c r="B24" s="278" t="s">
        <v>1065</v>
      </c>
      <c r="C24" s="279" t="s">
        <v>1101</v>
      </c>
      <c r="D24" s="278">
        <v>2.0099999999999998</v>
      </c>
      <c r="E24" s="206">
        <v>43299</v>
      </c>
      <c r="F24" s="206">
        <v>43555</v>
      </c>
      <c r="G24" s="278">
        <v>4.6100000000000003</v>
      </c>
      <c r="H24" s="278">
        <v>0.21</v>
      </c>
      <c r="I24" s="278">
        <v>0</v>
      </c>
      <c r="J24" s="278">
        <v>0</v>
      </c>
      <c r="K24" s="278">
        <v>1.0900000000000001</v>
      </c>
      <c r="L24" s="278">
        <v>0.77</v>
      </c>
      <c r="M24" s="278">
        <v>6.68</v>
      </c>
      <c r="N24" s="278"/>
      <c r="O24" s="278"/>
      <c r="P24" s="278"/>
      <c r="Q24" s="278"/>
      <c r="R24" s="278"/>
      <c r="S24" s="278"/>
      <c r="T24" s="278"/>
      <c r="U24" s="278">
        <f t="shared" si="4"/>
        <v>4.67</v>
      </c>
      <c r="V24" s="278"/>
      <c r="W24" s="278">
        <f t="shared" si="0"/>
        <v>0</v>
      </c>
      <c r="X24" s="286">
        <f t="shared" si="1"/>
        <v>0.69910179640718562</v>
      </c>
      <c r="Y24" s="278">
        <f t="shared" si="5"/>
        <v>4.67</v>
      </c>
      <c r="Z24" s="278"/>
      <c r="AA24" s="278"/>
      <c r="AB24" s="287">
        <f t="shared" si="2"/>
        <v>0.69910179640718562</v>
      </c>
      <c r="AC24" s="278">
        <f t="shared" si="6"/>
        <v>6.68</v>
      </c>
      <c r="AD24" s="278"/>
      <c r="AE24" s="278"/>
      <c r="AF24" s="287">
        <f t="shared" si="3"/>
        <v>1</v>
      </c>
      <c r="AG24" s="287"/>
      <c r="AH24" s="278">
        <v>2.0099999999999998</v>
      </c>
      <c r="AI24" s="278" t="s">
        <v>1085</v>
      </c>
    </row>
    <row r="25" spans="1:40" s="284" customFormat="1" ht="94.5" x14ac:dyDescent="0.25">
      <c r="A25" s="278" t="s">
        <v>1097</v>
      </c>
      <c r="B25" s="278" t="s">
        <v>1068</v>
      </c>
      <c r="C25" s="279" t="s">
        <v>1101</v>
      </c>
      <c r="D25" s="278">
        <v>2.98</v>
      </c>
      <c r="E25" s="206">
        <v>43435</v>
      </c>
      <c r="F25" s="206">
        <v>43921</v>
      </c>
      <c r="G25" s="278">
        <v>6.86</v>
      </c>
      <c r="H25" s="278">
        <v>0.23</v>
      </c>
      <c r="I25" s="278">
        <v>0</v>
      </c>
      <c r="J25" s="278">
        <v>0</v>
      </c>
      <c r="K25" s="278">
        <v>1.17</v>
      </c>
      <c r="L25" s="278">
        <v>0.82</v>
      </c>
      <c r="M25" s="278">
        <v>9.0800000000000018</v>
      </c>
      <c r="N25" s="278"/>
      <c r="O25" s="278"/>
      <c r="P25" s="278"/>
      <c r="Q25" s="278"/>
      <c r="R25" s="278"/>
      <c r="S25" s="278"/>
      <c r="T25" s="278"/>
      <c r="U25" s="278">
        <f t="shared" si="4"/>
        <v>6.1000000000000014</v>
      </c>
      <c r="V25" s="278"/>
      <c r="W25" s="278">
        <f t="shared" si="0"/>
        <v>0</v>
      </c>
      <c r="X25" s="286">
        <f t="shared" si="1"/>
        <v>0.67180616740088106</v>
      </c>
      <c r="Y25" s="278">
        <f t="shared" si="5"/>
        <v>6.1000000000000014</v>
      </c>
      <c r="Z25" s="278"/>
      <c r="AA25" s="278"/>
      <c r="AB25" s="287">
        <f t="shared" si="2"/>
        <v>0.67180616740088106</v>
      </c>
      <c r="AC25" s="278">
        <f t="shared" si="6"/>
        <v>9.0800000000000018</v>
      </c>
      <c r="AD25" s="278"/>
      <c r="AE25" s="278"/>
      <c r="AF25" s="287">
        <f t="shared" si="3"/>
        <v>1</v>
      </c>
      <c r="AG25" s="287"/>
      <c r="AH25" s="278">
        <v>2.98</v>
      </c>
      <c r="AI25" s="278" t="s">
        <v>1236</v>
      </c>
    </row>
    <row r="26" spans="1:40" s="284" customFormat="1" ht="110.25" x14ac:dyDescent="0.25">
      <c r="A26" s="278" t="s">
        <v>1097</v>
      </c>
      <c r="B26" s="278" t="s">
        <v>1069</v>
      </c>
      <c r="C26" s="279" t="s">
        <v>1101</v>
      </c>
      <c r="D26" s="278">
        <v>0.23</v>
      </c>
      <c r="E26" s="206">
        <v>43435</v>
      </c>
      <c r="F26" s="206">
        <v>43921</v>
      </c>
      <c r="G26" s="278">
        <v>3.02</v>
      </c>
      <c r="H26" s="278">
        <v>0.1</v>
      </c>
      <c r="I26" s="278">
        <v>0</v>
      </c>
      <c r="J26" s="278">
        <v>0</v>
      </c>
      <c r="K26" s="278">
        <v>0.53</v>
      </c>
      <c r="L26" s="278">
        <v>0.37</v>
      </c>
      <c r="M26" s="278">
        <v>4.0200000000000005</v>
      </c>
      <c r="N26" s="278"/>
      <c r="O26" s="278"/>
      <c r="P26" s="278"/>
      <c r="Q26" s="278"/>
      <c r="R26" s="278"/>
      <c r="S26" s="278"/>
      <c r="T26" s="278"/>
      <c r="U26" s="278">
        <f t="shared" si="4"/>
        <v>3.7900000000000005</v>
      </c>
      <c r="V26" s="278"/>
      <c r="W26" s="278">
        <f t="shared" si="0"/>
        <v>0</v>
      </c>
      <c r="X26" s="286">
        <f t="shared" si="1"/>
        <v>0.94278606965174128</v>
      </c>
      <c r="Y26" s="278">
        <f t="shared" si="5"/>
        <v>3.7900000000000005</v>
      </c>
      <c r="Z26" s="278"/>
      <c r="AA26" s="278"/>
      <c r="AB26" s="287">
        <f t="shared" si="2"/>
        <v>0.94278606965174128</v>
      </c>
      <c r="AC26" s="278">
        <f t="shared" si="6"/>
        <v>4.0200000000000005</v>
      </c>
      <c r="AD26" s="278"/>
      <c r="AE26" s="278"/>
      <c r="AF26" s="287">
        <f t="shared" si="3"/>
        <v>1</v>
      </c>
      <c r="AG26" s="287"/>
      <c r="AH26" s="278">
        <v>0.23</v>
      </c>
      <c r="AI26" s="278" t="s">
        <v>1237</v>
      </c>
    </row>
    <row r="27" spans="1:40" s="284" customFormat="1" x14ac:dyDescent="0.25">
      <c r="A27" s="278"/>
      <c r="B27" s="278"/>
      <c r="C27" s="279"/>
      <c r="D27" s="278"/>
      <c r="E27" s="278"/>
      <c r="F27" s="278"/>
      <c r="G27" s="288"/>
      <c r="H27" s="289"/>
      <c r="I27" s="289"/>
      <c r="J27" s="289"/>
      <c r="K27" s="289"/>
      <c r="L27" s="289"/>
      <c r="M27" s="289"/>
      <c r="N27" s="289"/>
      <c r="O27" s="289"/>
      <c r="P27" s="289"/>
      <c r="Q27" s="289"/>
      <c r="R27" s="289"/>
      <c r="S27" s="289"/>
      <c r="T27" s="289"/>
      <c r="U27" s="289"/>
      <c r="V27" s="289"/>
      <c r="W27" s="278">
        <f t="shared" si="0"/>
        <v>0</v>
      </c>
      <c r="X27" s="289"/>
      <c r="Y27" s="289"/>
      <c r="Z27" s="289"/>
      <c r="AA27" s="289"/>
      <c r="AB27" s="289"/>
      <c r="AC27" s="289"/>
      <c r="AD27" s="289"/>
      <c r="AE27" s="289"/>
      <c r="AF27" s="289"/>
      <c r="AG27" s="289"/>
      <c r="AH27" s="278"/>
      <c r="AI27" s="290"/>
    </row>
    <row r="28" spans="1:40" s="284" customFormat="1" ht="63" x14ac:dyDescent="0.25">
      <c r="A28" s="278" t="s">
        <v>1111</v>
      </c>
      <c r="B28" s="278" t="s">
        <v>382</v>
      </c>
      <c r="C28" s="279" t="s">
        <v>1101</v>
      </c>
      <c r="D28" s="278"/>
      <c r="E28" s="206">
        <v>43556</v>
      </c>
      <c r="F28" s="206">
        <v>43921</v>
      </c>
      <c r="G28" s="278">
        <v>9.81</v>
      </c>
      <c r="H28" s="278">
        <f>ROUND(G28*3%,2)</f>
        <v>0.28999999999999998</v>
      </c>
      <c r="I28" s="278"/>
      <c r="J28" s="278"/>
      <c r="K28" s="278">
        <f>ROUND((G28+H28)*18%,2)</f>
        <v>1.82</v>
      </c>
      <c r="L28" s="278">
        <f>ROUND((G28+H28+K28)*10.75%,2)</f>
        <v>1.28</v>
      </c>
      <c r="M28" s="278">
        <f>SUM(G28:L28)</f>
        <v>13.2</v>
      </c>
      <c r="N28" s="278"/>
      <c r="O28" s="278"/>
      <c r="P28" s="278"/>
      <c r="Q28" s="278"/>
      <c r="R28" s="278"/>
      <c r="S28" s="278"/>
      <c r="T28" s="278"/>
      <c r="U28" s="278">
        <f>M28</f>
        <v>13.2</v>
      </c>
      <c r="V28" s="278"/>
      <c r="W28" s="278">
        <f t="shared" si="0"/>
        <v>0</v>
      </c>
      <c r="X28" s="281">
        <v>1</v>
      </c>
      <c r="Y28" s="278">
        <f>U28</f>
        <v>13.2</v>
      </c>
      <c r="Z28" s="278"/>
      <c r="AA28" s="278"/>
      <c r="AB28" s="281">
        <v>1</v>
      </c>
      <c r="AC28" s="278">
        <f>Y28</f>
        <v>13.2</v>
      </c>
      <c r="AD28" s="278"/>
      <c r="AE28" s="278"/>
      <c r="AF28" s="282">
        <f t="shared" ref="AF28:AF31" si="7">AC28/M28</f>
        <v>1</v>
      </c>
      <c r="AG28" s="282"/>
      <c r="AH28" s="278"/>
      <c r="AI28" s="290"/>
      <c r="AJ28" s="284">
        <f>SUM(AK28:AN28)</f>
        <v>134.60554999999999</v>
      </c>
      <c r="AK28" s="284">
        <f>(AL28+AM28+AN28)*10.75%</f>
        <v>13.065549999999998</v>
      </c>
      <c r="AL28" s="284">
        <f>(AM28+AN28)*18%</f>
        <v>18.54</v>
      </c>
      <c r="AM28" s="284">
        <f>AN28*3%</f>
        <v>3</v>
      </c>
      <c r="AN28" s="284">
        <v>100</v>
      </c>
    </row>
    <row r="29" spans="1:40" s="284" customFormat="1" ht="63" x14ac:dyDescent="0.25">
      <c r="A29" s="278" t="s">
        <v>1111</v>
      </c>
      <c r="B29" s="278" t="s">
        <v>384</v>
      </c>
      <c r="C29" s="279" t="s">
        <v>1101</v>
      </c>
      <c r="D29" s="278"/>
      <c r="E29" s="206">
        <v>43556</v>
      </c>
      <c r="F29" s="206">
        <v>43921</v>
      </c>
      <c r="G29" s="278">
        <v>55.07</v>
      </c>
      <c r="H29" s="278">
        <f t="shared" ref="H29:H31" si="8">ROUND(G29*3%,2)</f>
        <v>1.65</v>
      </c>
      <c r="I29" s="278"/>
      <c r="J29" s="278"/>
      <c r="K29" s="278">
        <f t="shared" ref="K29:K31" si="9">ROUND((G29+H29)*18%,2)</f>
        <v>10.210000000000001</v>
      </c>
      <c r="L29" s="278">
        <f t="shared" ref="L29:L31" si="10">ROUND((G29+H29+K29)*10.75%,2)</f>
        <v>7.19</v>
      </c>
      <c r="M29" s="278">
        <f t="shared" ref="M29:M31" si="11">SUM(G29:L29)</f>
        <v>74.12</v>
      </c>
      <c r="N29" s="278"/>
      <c r="O29" s="278"/>
      <c r="P29" s="278"/>
      <c r="Q29" s="278"/>
      <c r="R29" s="278"/>
      <c r="S29" s="278"/>
      <c r="T29" s="278"/>
      <c r="U29" s="278">
        <f t="shared" ref="U29:U31" si="12">M29</f>
        <v>74.12</v>
      </c>
      <c r="V29" s="278"/>
      <c r="W29" s="278">
        <f t="shared" si="0"/>
        <v>0</v>
      </c>
      <c r="X29" s="281">
        <v>1</v>
      </c>
      <c r="Y29" s="278">
        <f t="shared" ref="Y29:Y31" si="13">U29</f>
        <v>74.12</v>
      </c>
      <c r="Z29" s="278"/>
      <c r="AA29" s="278"/>
      <c r="AB29" s="281">
        <v>1</v>
      </c>
      <c r="AC29" s="278">
        <f t="shared" ref="AC29:AC31" si="14">Y29</f>
        <v>74.12</v>
      </c>
      <c r="AD29" s="278"/>
      <c r="AE29" s="278"/>
      <c r="AF29" s="282">
        <f t="shared" si="7"/>
        <v>1</v>
      </c>
      <c r="AG29" s="282"/>
      <c r="AH29" s="278"/>
      <c r="AI29" s="290"/>
      <c r="AJ29" s="284">
        <v>134.60554999999999</v>
      </c>
      <c r="AK29" s="284">
        <f>AK28/AJ28</f>
        <v>9.7065462753950324E-2</v>
      </c>
      <c r="AL29" s="284">
        <f>AL28/AJ28</f>
        <v>0.13773577686804148</v>
      </c>
      <c r="AM29" s="284">
        <f>AM28/AJ28</f>
        <v>2.2287342535281793E-2</v>
      </c>
      <c r="AN29" s="284">
        <f>AN28/AJ28</f>
        <v>0.74291141784272641</v>
      </c>
    </row>
    <row r="30" spans="1:40" s="284" customFormat="1" ht="69" customHeight="1" x14ac:dyDescent="0.25">
      <c r="A30" s="278" t="s">
        <v>1111</v>
      </c>
      <c r="B30" s="278" t="s">
        <v>386</v>
      </c>
      <c r="C30" s="278" t="s">
        <v>1112</v>
      </c>
      <c r="D30" s="278"/>
      <c r="E30" s="206">
        <v>43556</v>
      </c>
      <c r="F30" s="206">
        <v>43921</v>
      </c>
      <c r="G30" s="278">
        <v>0.45</v>
      </c>
      <c r="H30" s="278">
        <f t="shared" si="8"/>
        <v>0.01</v>
      </c>
      <c r="I30" s="278"/>
      <c r="J30" s="278"/>
      <c r="K30" s="278">
        <f t="shared" si="9"/>
        <v>0.08</v>
      </c>
      <c r="L30" s="278">
        <f t="shared" si="10"/>
        <v>0.06</v>
      </c>
      <c r="M30" s="278">
        <f t="shared" si="11"/>
        <v>0.60000000000000009</v>
      </c>
      <c r="N30" s="278"/>
      <c r="O30" s="278"/>
      <c r="P30" s="278"/>
      <c r="Q30" s="278"/>
      <c r="R30" s="278"/>
      <c r="S30" s="278"/>
      <c r="T30" s="278"/>
      <c r="U30" s="278">
        <f t="shared" si="12"/>
        <v>0.60000000000000009</v>
      </c>
      <c r="V30" s="278"/>
      <c r="W30" s="278">
        <f t="shared" si="0"/>
        <v>0</v>
      </c>
      <c r="X30" s="281">
        <v>1</v>
      </c>
      <c r="Y30" s="278">
        <f t="shared" si="13"/>
        <v>0.60000000000000009</v>
      </c>
      <c r="Z30" s="278"/>
      <c r="AA30" s="278"/>
      <c r="AB30" s="281">
        <v>1</v>
      </c>
      <c r="AC30" s="278">
        <f t="shared" si="14"/>
        <v>0.60000000000000009</v>
      </c>
      <c r="AD30" s="278"/>
      <c r="AE30" s="278"/>
      <c r="AF30" s="282">
        <f t="shared" si="7"/>
        <v>1</v>
      </c>
      <c r="AG30" s="282"/>
      <c r="AH30" s="278"/>
      <c r="AI30" s="290"/>
      <c r="AJ30" s="284">
        <v>10.64</v>
      </c>
      <c r="AK30" s="284">
        <f>ROUND($AK$29*AJ30,2)</f>
        <v>1.03</v>
      </c>
      <c r="AL30" s="284">
        <f>ROUND($AL$29*AJ30,2)</f>
        <v>1.47</v>
      </c>
      <c r="AM30" s="284">
        <f>ROUND($AM$29*AJ30,2)</f>
        <v>0.24</v>
      </c>
      <c r="AN30" s="284">
        <f>ROUND($AN$29*AJ30,2)</f>
        <v>7.9</v>
      </c>
    </row>
    <row r="31" spans="1:40" s="284" customFormat="1" ht="78" customHeight="1" x14ac:dyDescent="0.25">
      <c r="A31" s="278" t="s">
        <v>1111</v>
      </c>
      <c r="B31" s="278" t="s">
        <v>387</v>
      </c>
      <c r="C31" s="278" t="s">
        <v>1112</v>
      </c>
      <c r="D31" s="278"/>
      <c r="E31" s="206">
        <v>43556</v>
      </c>
      <c r="F31" s="206">
        <v>43921</v>
      </c>
      <c r="G31" s="278">
        <v>10.29</v>
      </c>
      <c r="H31" s="278">
        <f t="shared" si="8"/>
        <v>0.31</v>
      </c>
      <c r="I31" s="278"/>
      <c r="J31" s="278"/>
      <c r="K31" s="278">
        <f t="shared" si="9"/>
        <v>1.91</v>
      </c>
      <c r="L31" s="278">
        <f t="shared" si="10"/>
        <v>1.34</v>
      </c>
      <c r="M31" s="278">
        <f t="shared" si="11"/>
        <v>13.85</v>
      </c>
      <c r="N31" s="278"/>
      <c r="O31" s="278"/>
      <c r="P31" s="278"/>
      <c r="Q31" s="278"/>
      <c r="R31" s="278"/>
      <c r="S31" s="278"/>
      <c r="T31" s="278"/>
      <c r="U31" s="278">
        <f t="shared" si="12"/>
        <v>13.85</v>
      </c>
      <c r="V31" s="278"/>
      <c r="W31" s="278">
        <f t="shared" si="0"/>
        <v>0</v>
      </c>
      <c r="X31" s="281">
        <v>1</v>
      </c>
      <c r="Y31" s="278">
        <f t="shared" si="13"/>
        <v>13.85</v>
      </c>
      <c r="Z31" s="278"/>
      <c r="AA31" s="278"/>
      <c r="AB31" s="281">
        <v>1</v>
      </c>
      <c r="AC31" s="278">
        <f t="shared" si="14"/>
        <v>13.85</v>
      </c>
      <c r="AD31" s="278"/>
      <c r="AE31" s="278"/>
      <c r="AF31" s="282">
        <f t="shared" si="7"/>
        <v>1</v>
      </c>
      <c r="AG31" s="282"/>
      <c r="AH31" s="278"/>
      <c r="AI31" s="290"/>
    </row>
    <row r="32" spans="1:40" s="284" customFormat="1" ht="63" x14ac:dyDescent="0.25">
      <c r="A32" s="278" t="s">
        <v>1111</v>
      </c>
      <c r="B32" s="278" t="s">
        <v>1234</v>
      </c>
      <c r="C32" s="278" t="s">
        <v>1101</v>
      </c>
      <c r="D32" s="278"/>
      <c r="E32" s="206" t="s">
        <v>1235</v>
      </c>
      <c r="F32" s="206" t="s">
        <v>1235</v>
      </c>
      <c r="G32" s="278">
        <v>4.6100000000000003</v>
      </c>
      <c r="H32" s="278">
        <f t="shared" ref="H32" si="15">ROUND(G32*3%,2)</f>
        <v>0.14000000000000001</v>
      </c>
      <c r="I32" s="278"/>
      <c r="J32" s="278"/>
      <c r="K32" s="278">
        <f t="shared" ref="K32" si="16">ROUND((G32+H32)*18%,2)</f>
        <v>0.86</v>
      </c>
      <c r="L32" s="278">
        <f t="shared" ref="L32" si="17">ROUND((G32+H32+K32)*10.75%,2)</f>
        <v>0.6</v>
      </c>
      <c r="M32" s="278">
        <f t="shared" ref="M32" si="18">SUM(G32:L32)</f>
        <v>6.21</v>
      </c>
      <c r="N32" s="278"/>
      <c r="O32" s="278"/>
      <c r="P32" s="278"/>
      <c r="Q32" s="278"/>
      <c r="R32" s="278"/>
      <c r="S32" s="278"/>
      <c r="T32" s="278"/>
      <c r="U32" s="278">
        <f t="shared" ref="U32" si="19">M32</f>
        <v>6.21</v>
      </c>
      <c r="V32" s="278"/>
      <c r="W32" s="278">
        <f>U32-Y32</f>
        <v>0</v>
      </c>
      <c r="X32" s="281">
        <v>1</v>
      </c>
      <c r="Y32" s="278">
        <f t="shared" ref="Y32" si="20">U32</f>
        <v>6.21</v>
      </c>
      <c r="Z32" s="278"/>
      <c r="AA32" s="278"/>
      <c r="AB32" s="281">
        <v>1</v>
      </c>
      <c r="AC32" s="278">
        <f t="shared" ref="AC32" si="21">Y32</f>
        <v>6.21</v>
      </c>
      <c r="AD32" s="278"/>
      <c r="AE32" s="278"/>
      <c r="AF32" s="282">
        <f t="shared" ref="AF32" si="22">AC32/M32</f>
        <v>1</v>
      </c>
      <c r="AG32" s="282"/>
      <c r="AH32" s="278"/>
      <c r="AI32" s="278" t="s">
        <v>1238</v>
      </c>
      <c r="AJ32" s="278" t="s">
        <v>1084</v>
      </c>
      <c r="AK32" s="278"/>
      <c r="AL32" s="291">
        <v>0</v>
      </c>
      <c r="AM32" s="291">
        <v>4.34</v>
      </c>
      <c r="AN32" s="291">
        <v>0</v>
      </c>
    </row>
    <row r="33" spans="1:35" s="284" customFormat="1" x14ac:dyDescent="0.25">
      <c r="A33" s="292" t="s">
        <v>54</v>
      </c>
      <c r="B33" s="292"/>
      <c r="C33" s="292"/>
      <c r="D33" s="292">
        <f>SUM(D11:D32)</f>
        <v>104.24400000000001</v>
      </c>
      <c r="E33" s="292"/>
      <c r="F33" s="292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292">
        <f>SUM(U11:U32)</f>
        <v>195.37</v>
      </c>
      <c r="V33" s="292"/>
      <c r="W33" s="292"/>
      <c r="X33" s="293"/>
      <c r="Y33" s="292">
        <f>SUM(Y11:Y32)</f>
        <v>195.37</v>
      </c>
      <c r="Z33" s="292"/>
      <c r="AA33" s="292"/>
      <c r="AB33" s="293"/>
      <c r="AC33" s="292">
        <f>SUM(AC11:AC32)</f>
        <v>299.61400000000009</v>
      </c>
      <c r="AD33" s="292"/>
      <c r="AE33" s="292"/>
      <c r="AF33" s="293"/>
      <c r="AG33" s="293"/>
      <c r="AH33" s="292">
        <f>SUM(AH11:AH32)</f>
        <v>107.66400000000002</v>
      </c>
      <c r="AI33" s="294"/>
    </row>
    <row r="34" spans="1:35" x14ac:dyDescent="0.25">
      <c r="A34" s="195"/>
    </row>
    <row r="36" spans="1:35" x14ac:dyDescent="0.25">
      <c r="A36" s="185"/>
      <c r="B36" s="185"/>
      <c r="C36" s="186"/>
      <c r="D36" s="186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AA36" s="187"/>
      <c r="AB36" s="196"/>
      <c r="AC36" s="187"/>
      <c r="AD36" s="187"/>
      <c r="AE36" s="187"/>
      <c r="AF36" s="196"/>
      <c r="AG36" s="196"/>
      <c r="AH36" s="187"/>
      <c r="AI36" s="251"/>
    </row>
    <row r="37" spans="1:35" x14ac:dyDescent="0.25">
      <c r="A37" s="185"/>
      <c r="B37" s="185"/>
      <c r="C37" s="186"/>
      <c r="D37" s="186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AA37" s="187"/>
      <c r="AB37" s="196"/>
      <c r="AC37" s="187"/>
      <c r="AD37" s="187"/>
      <c r="AE37" s="187"/>
      <c r="AF37" s="196"/>
      <c r="AG37" s="196"/>
      <c r="AH37" s="187"/>
      <c r="AI37" s="251"/>
    </row>
    <row r="38" spans="1:35" x14ac:dyDescent="0.25">
      <c r="AA38" s="317"/>
      <c r="AB38" s="317"/>
      <c r="AC38" s="317"/>
      <c r="AD38" s="317"/>
      <c r="AE38" s="317"/>
      <c r="AF38" s="317"/>
      <c r="AG38" s="317"/>
      <c r="AH38" s="317"/>
      <c r="AI38" s="251"/>
    </row>
    <row r="41" spans="1:35" x14ac:dyDescent="0.25">
      <c r="AF41" s="178">
        <f>AC33-AH33</f>
        <v>191.95000000000007</v>
      </c>
      <c r="AG41" s="178"/>
    </row>
  </sheetData>
  <mergeCells count="32">
    <mergeCell ref="G7:M7"/>
    <mergeCell ref="N7:T7"/>
    <mergeCell ref="U7:X8"/>
    <mergeCell ref="Y7:AB8"/>
    <mergeCell ref="AA38:AH38"/>
    <mergeCell ref="G8:G9"/>
    <mergeCell ref="H8:H9"/>
    <mergeCell ref="I8:I9"/>
    <mergeCell ref="J8:J9"/>
    <mergeCell ref="AG7:AG9"/>
    <mergeCell ref="AH7:AH9"/>
    <mergeCell ref="AC7:AF8"/>
    <mergeCell ref="K8:K9"/>
    <mergeCell ref="L8:L9"/>
    <mergeCell ref="M8:M9"/>
    <mergeCell ref="N8:N9"/>
    <mergeCell ref="O8:O9"/>
    <mergeCell ref="P8:T8"/>
    <mergeCell ref="A7:F7"/>
    <mergeCell ref="A1:AH2"/>
    <mergeCell ref="A3:C3"/>
    <mergeCell ref="A4:C4"/>
    <mergeCell ref="E4:L4"/>
    <mergeCell ref="A5:C5"/>
    <mergeCell ref="E5:L5"/>
    <mergeCell ref="S5:AG6"/>
    <mergeCell ref="A8:A9"/>
    <mergeCell ref="B8:B9"/>
    <mergeCell ref="C8:C9"/>
    <mergeCell ref="E8:E9"/>
    <mergeCell ref="F8:F9"/>
    <mergeCell ref="D8:D9"/>
  </mergeCells>
  <printOptions horizontalCentered="1"/>
  <pageMargins left="0.25" right="0.25" top="0.44" bottom="0.45" header="0.24" footer="0.17"/>
  <pageSetup paperSize="14" scale="45" fitToHeight="4" orientation="landscape" verticalDpi="300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K18"/>
  <sheetViews>
    <sheetView view="pageBreakPreview" topLeftCell="A3" zoomScale="63" zoomScaleNormal="62" zoomScaleSheetLayoutView="63" workbookViewId="0">
      <selection activeCell="L12" sqref="L10:L12"/>
    </sheetView>
  </sheetViews>
  <sheetFormatPr defaultColWidth="14.85546875" defaultRowHeight="15.75" x14ac:dyDescent="0.25"/>
  <cols>
    <col min="1" max="1" width="14.85546875" style="178"/>
    <col min="2" max="2" width="20.42578125" style="178" customWidth="1"/>
    <col min="3" max="3" width="14.85546875" style="218"/>
    <col min="4" max="5" width="14.85546875" style="178"/>
    <col min="6" max="6" width="11.140625" style="178" customWidth="1"/>
    <col min="7" max="7" width="9.42578125" style="178" customWidth="1"/>
    <col min="8" max="8" width="5.5703125" style="178" customWidth="1"/>
    <col min="9" max="9" width="6.7109375" style="178" customWidth="1"/>
    <col min="10" max="10" width="10.140625" style="178" customWidth="1"/>
    <col min="11" max="11" width="12.42578125" style="178" customWidth="1"/>
    <col min="12" max="12" width="12.140625" style="178" customWidth="1"/>
    <col min="13" max="13" width="14.85546875" style="178"/>
    <col min="14" max="14" width="7.140625" style="178" customWidth="1"/>
    <col min="15" max="15" width="8.5703125" style="178" customWidth="1"/>
    <col min="16" max="16" width="7.85546875" style="178" customWidth="1"/>
    <col min="17" max="17" width="7.140625" style="178" customWidth="1"/>
    <col min="18" max="18" width="5.42578125" style="178" customWidth="1"/>
    <col min="19" max="19" width="7.5703125" style="178" customWidth="1"/>
    <col min="20" max="20" width="12.85546875" style="178" customWidth="1"/>
    <col min="21" max="21" width="8.5703125" style="178" customWidth="1"/>
    <col min="22" max="22" width="8.7109375" style="178" customWidth="1"/>
    <col min="23" max="23" width="7.5703125" style="171" customWidth="1"/>
    <col min="24" max="24" width="14.85546875" style="178"/>
    <col min="25" max="25" width="5.28515625" style="178" customWidth="1"/>
    <col min="26" max="26" width="7.140625" style="178" customWidth="1"/>
    <col min="27" max="27" width="9" style="171" customWidth="1"/>
    <col min="28" max="28" width="12.140625" style="178" customWidth="1"/>
    <col min="29" max="29" width="8" style="178" customWidth="1"/>
    <col min="30" max="30" width="14.85546875" style="178"/>
    <col min="31" max="31" width="9.140625" style="171" customWidth="1"/>
    <col min="32" max="16384" width="14.85546875" style="178"/>
  </cols>
  <sheetData>
    <row r="1" spans="1:37" x14ac:dyDescent="0.25">
      <c r="A1" s="312" t="s">
        <v>1114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</row>
    <row r="2" spans="1:37" ht="30" customHeight="1" x14ac:dyDescent="0.25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</row>
    <row r="3" spans="1:37" x14ac:dyDescent="0.25">
      <c r="A3" s="313" t="s">
        <v>30</v>
      </c>
      <c r="B3" s="313"/>
      <c r="C3" s="313"/>
    </row>
    <row r="4" spans="1:37" x14ac:dyDescent="0.25">
      <c r="A4" s="313" t="s">
        <v>29</v>
      </c>
      <c r="B4" s="313"/>
      <c r="C4" s="313"/>
      <c r="D4" s="313" t="s">
        <v>28</v>
      </c>
      <c r="E4" s="313"/>
      <c r="F4" s="313"/>
      <c r="G4" s="313"/>
      <c r="H4" s="313"/>
      <c r="I4" s="313"/>
      <c r="J4" s="313"/>
      <c r="K4" s="313"/>
    </row>
    <row r="5" spans="1:37" x14ac:dyDescent="0.25">
      <c r="A5" s="313" t="s">
        <v>378</v>
      </c>
      <c r="B5" s="313"/>
      <c r="C5" s="313"/>
      <c r="D5" s="313" t="s">
        <v>27</v>
      </c>
      <c r="E5" s="313"/>
      <c r="F5" s="313"/>
      <c r="G5" s="313"/>
      <c r="H5" s="313"/>
      <c r="I5" s="313"/>
      <c r="J5" s="313"/>
      <c r="K5" s="313"/>
      <c r="R5" s="324" t="s">
        <v>55</v>
      </c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</row>
    <row r="6" spans="1:37" x14ac:dyDescent="0.25">
      <c r="B6" s="217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</row>
    <row r="7" spans="1:37" x14ac:dyDescent="0.25">
      <c r="A7" s="308" t="s">
        <v>25</v>
      </c>
      <c r="B7" s="308"/>
      <c r="C7" s="308"/>
      <c r="D7" s="308"/>
      <c r="E7" s="308"/>
      <c r="F7" s="308" t="s">
        <v>24</v>
      </c>
      <c r="G7" s="308"/>
      <c r="H7" s="308"/>
      <c r="I7" s="308"/>
      <c r="J7" s="308"/>
      <c r="K7" s="308"/>
      <c r="L7" s="308"/>
      <c r="M7" s="308" t="s">
        <v>23</v>
      </c>
      <c r="N7" s="308"/>
      <c r="O7" s="308"/>
      <c r="P7" s="308"/>
      <c r="Q7" s="308"/>
      <c r="R7" s="308"/>
      <c r="S7" s="308"/>
      <c r="T7" s="308" t="s">
        <v>35</v>
      </c>
      <c r="U7" s="308"/>
      <c r="V7" s="308"/>
      <c r="W7" s="308"/>
      <c r="X7" s="308" t="s">
        <v>40</v>
      </c>
      <c r="Y7" s="308"/>
      <c r="Z7" s="308"/>
      <c r="AA7" s="308"/>
      <c r="AB7" s="308" t="s">
        <v>1078</v>
      </c>
      <c r="AC7" s="308"/>
      <c r="AD7" s="308"/>
      <c r="AE7" s="308"/>
      <c r="AF7" s="308" t="s">
        <v>45</v>
      </c>
    </row>
    <row r="8" spans="1:37" ht="15.75" customHeight="1" x14ac:dyDescent="0.25">
      <c r="A8" s="308" t="s">
        <v>22</v>
      </c>
      <c r="B8" s="308" t="s">
        <v>21</v>
      </c>
      <c r="C8" s="308" t="s">
        <v>20</v>
      </c>
      <c r="D8" s="308" t="s">
        <v>19</v>
      </c>
      <c r="E8" s="308" t="s">
        <v>18</v>
      </c>
      <c r="F8" s="333" t="s">
        <v>17</v>
      </c>
      <c r="G8" s="309" t="s">
        <v>16</v>
      </c>
      <c r="H8" s="309" t="s">
        <v>15</v>
      </c>
      <c r="I8" s="309" t="s">
        <v>14</v>
      </c>
      <c r="J8" s="309" t="s">
        <v>13</v>
      </c>
      <c r="K8" s="309" t="s">
        <v>12</v>
      </c>
      <c r="L8" s="309" t="s">
        <v>385</v>
      </c>
      <c r="M8" s="309" t="s">
        <v>1072</v>
      </c>
      <c r="N8" s="309" t="s">
        <v>1073</v>
      </c>
      <c r="O8" s="308" t="s">
        <v>8</v>
      </c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  <c r="AG8" s="178" t="s">
        <v>1077</v>
      </c>
      <c r="AH8" s="178" t="s">
        <v>1074</v>
      </c>
      <c r="AI8" s="178" t="s">
        <v>13</v>
      </c>
      <c r="AJ8" s="178" t="s">
        <v>1075</v>
      </c>
      <c r="AK8" s="178" t="s">
        <v>1076</v>
      </c>
    </row>
    <row r="9" spans="1:37" ht="156" x14ac:dyDescent="0.25">
      <c r="A9" s="308"/>
      <c r="B9" s="308"/>
      <c r="C9" s="308"/>
      <c r="D9" s="308"/>
      <c r="E9" s="308"/>
      <c r="F9" s="334"/>
      <c r="G9" s="309"/>
      <c r="H9" s="309"/>
      <c r="I9" s="309"/>
      <c r="J9" s="309"/>
      <c r="K9" s="309"/>
      <c r="L9" s="309"/>
      <c r="M9" s="309"/>
      <c r="N9" s="309"/>
      <c r="O9" s="215" t="s">
        <v>7</v>
      </c>
      <c r="P9" s="215" t="s">
        <v>6</v>
      </c>
      <c r="Q9" s="215" t="s">
        <v>5</v>
      </c>
      <c r="R9" s="215" t="s">
        <v>51</v>
      </c>
      <c r="S9" s="215" t="s">
        <v>3</v>
      </c>
      <c r="T9" s="215" t="s">
        <v>36</v>
      </c>
      <c r="U9" s="215" t="s">
        <v>37</v>
      </c>
      <c r="V9" s="215" t="s">
        <v>38</v>
      </c>
      <c r="W9" s="215" t="s">
        <v>39</v>
      </c>
      <c r="X9" s="215" t="s">
        <v>1071</v>
      </c>
      <c r="Y9" s="215" t="s">
        <v>43</v>
      </c>
      <c r="Z9" s="215" t="s">
        <v>44</v>
      </c>
      <c r="AA9" s="215" t="s">
        <v>39</v>
      </c>
      <c r="AB9" s="215" t="s">
        <v>1100</v>
      </c>
      <c r="AC9" s="215" t="s">
        <v>43</v>
      </c>
      <c r="AD9" s="215" t="s">
        <v>44</v>
      </c>
      <c r="AE9" s="215" t="s">
        <v>39</v>
      </c>
      <c r="AF9" s="216"/>
      <c r="AH9" s="178">
        <v>0.1075</v>
      </c>
      <c r="AI9" s="178">
        <v>0.18</v>
      </c>
      <c r="AJ9" s="178">
        <v>0.03</v>
      </c>
    </row>
    <row r="10" spans="1:37" s="1" customFormat="1" ht="84" customHeight="1" x14ac:dyDescent="0.25">
      <c r="A10" s="216" t="s">
        <v>1111</v>
      </c>
      <c r="B10" s="213" t="s">
        <v>382</v>
      </c>
      <c r="C10" s="202" t="s">
        <v>1101</v>
      </c>
      <c r="D10" s="188">
        <v>43922</v>
      </c>
      <c r="E10" s="188">
        <v>44286</v>
      </c>
      <c r="F10" s="208">
        <v>41.06</v>
      </c>
      <c r="G10" s="208">
        <f>ROUND(F10*3%,2)</f>
        <v>1.23</v>
      </c>
      <c r="H10" s="208"/>
      <c r="I10" s="208"/>
      <c r="J10" s="208">
        <f>ROUND((F10+G10)*18%,2)</f>
        <v>7.61</v>
      </c>
      <c r="K10" s="208">
        <f>ROUND((F10+G10+J10)*10.75%,2)</f>
        <v>5.36</v>
      </c>
      <c r="L10" s="208">
        <f>SUM(F10:K10)</f>
        <v>55.26</v>
      </c>
      <c r="M10" s="213"/>
      <c r="N10" s="213"/>
      <c r="O10" s="213"/>
      <c r="P10" s="213"/>
      <c r="Q10" s="213"/>
      <c r="R10" s="213"/>
      <c r="S10" s="213"/>
      <c r="T10" s="208">
        <f>L10</f>
        <v>55.26</v>
      </c>
      <c r="U10" s="213"/>
      <c r="V10" s="213"/>
      <c r="W10" s="168">
        <v>1</v>
      </c>
      <c r="X10" s="208">
        <f>T10</f>
        <v>55.26</v>
      </c>
      <c r="Y10" s="213"/>
      <c r="Z10" s="213"/>
      <c r="AA10" s="168">
        <v>1</v>
      </c>
      <c r="AB10" s="208">
        <f>X10</f>
        <v>55.26</v>
      </c>
      <c r="AC10" s="213"/>
      <c r="AD10" s="213"/>
      <c r="AE10" s="203">
        <f>AB10/L10</f>
        <v>1</v>
      </c>
      <c r="AF10" s="213"/>
    </row>
    <row r="11" spans="1:37" s="1" customFormat="1" ht="85.5" customHeight="1" x14ac:dyDescent="0.25">
      <c r="A11" s="216" t="s">
        <v>1111</v>
      </c>
      <c r="B11" s="213" t="s">
        <v>384</v>
      </c>
      <c r="C11" s="202" t="s">
        <v>1101</v>
      </c>
      <c r="D11" s="188">
        <v>43922</v>
      </c>
      <c r="E11" s="188">
        <v>44286</v>
      </c>
      <c r="F11" s="208">
        <v>40.229999999999997</v>
      </c>
      <c r="G11" s="208">
        <f t="shared" ref="G11:G12" si="0">ROUND(F11*3%,2)</f>
        <v>1.21</v>
      </c>
      <c r="H11" s="208"/>
      <c r="I11" s="208"/>
      <c r="J11" s="208">
        <f t="shared" ref="J11:J12" si="1">ROUND((F11+G11)*18%,2)</f>
        <v>7.46</v>
      </c>
      <c r="K11" s="208">
        <f t="shared" ref="K11:K12" si="2">ROUND((F11+G11+J11)*10.75%,2)</f>
        <v>5.26</v>
      </c>
      <c r="L11" s="208">
        <f t="shared" ref="L11:L12" si="3">SUM(F11:K11)</f>
        <v>54.16</v>
      </c>
      <c r="M11" s="213"/>
      <c r="N11" s="213"/>
      <c r="O11" s="213"/>
      <c r="P11" s="213"/>
      <c r="Q11" s="213"/>
      <c r="R11" s="213"/>
      <c r="S11" s="213"/>
      <c r="T11" s="208">
        <f t="shared" ref="T11:T12" si="4">L11</f>
        <v>54.16</v>
      </c>
      <c r="U11" s="213"/>
      <c r="V11" s="213"/>
      <c r="W11" s="168">
        <v>1</v>
      </c>
      <c r="X11" s="208">
        <f t="shared" ref="X11:X12" si="5">T11</f>
        <v>54.16</v>
      </c>
      <c r="Y11" s="213"/>
      <c r="Z11" s="213"/>
      <c r="AA11" s="168">
        <v>1</v>
      </c>
      <c r="AB11" s="208">
        <f t="shared" ref="AB11:AB12" si="6">X11</f>
        <v>54.16</v>
      </c>
      <c r="AC11" s="213"/>
      <c r="AD11" s="213"/>
      <c r="AE11" s="203">
        <f t="shared" ref="AE11:AE12" si="7">AB11/L11</f>
        <v>1</v>
      </c>
      <c r="AF11" s="170"/>
    </row>
    <row r="12" spans="1:37" s="1" customFormat="1" ht="101.25" customHeight="1" x14ac:dyDescent="0.25">
      <c r="A12" s="216" t="s">
        <v>1111</v>
      </c>
      <c r="B12" s="213" t="s">
        <v>1091</v>
      </c>
      <c r="C12" s="216" t="s">
        <v>1112</v>
      </c>
      <c r="D12" s="188">
        <v>43922</v>
      </c>
      <c r="E12" s="188">
        <v>44286</v>
      </c>
      <c r="F12" s="208">
        <v>2.23</v>
      </c>
      <c r="G12" s="208">
        <f t="shared" si="0"/>
        <v>7.0000000000000007E-2</v>
      </c>
      <c r="H12" s="208"/>
      <c r="I12" s="208"/>
      <c r="J12" s="208">
        <f t="shared" si="1"/>
        <v>0.41</v>
      </c>
      <c r="K12" s="208">
        <f t="shared" si="2"/>
        <v>0.28999999999999998</v>
      </c>
      <c r="L12" s="208">
        <f t="shared" si="3"/>
        <v>3</v>
      </c>
      <c r="M12" s="213"/>
      <c r="N12" s="213"/>
      <c r="O12" s="213"/>
      <c r="P12" s="213"/>
      <c r="Q12" s="213"/>
      <c r="R12" s="213"/>
      <c r="S12" s="213"/>
      <c r="T12" s="208">
        <f t="shared" si="4"/>
        <v>3</v>
      </c>
      <c r="U12" s="213"/>
      <c r="V12" s="213"/>
      <c r="W12" s="168">
        <v>1</v>
      </c>
      <c r="X12" s="208">
        <f t="shared" si="5"/>
        <v>3</v>
      </c>
      <c r="Y12" s="213"/>
      <c r="Z12" s="213"/>
      <c r="AA12" s="168">
        <v>1</v>
      </c>
      <c r="AB12" s="208">
        <f t="shared" si="6"/>
        <v>3</v>
      </c>
      <c r="AC12" s="213"/>
      <c r="AD12" s="213"/>
      <c r="AE12" s="203">
        <f t="shared" si="7"/>
        <v>1</v>
      </c>
      <c r="AF12" s="6"/>
    </row>
    <row r="13" spans="1:37" s="21" customFormat="1" ht="15.75" customHeight="1" x14ac:dyDescent="0.25">
      <c r="A13" s="170" t="s">
        <v>54</v>
      </c>
      <c r="B13" s="170"/>
      <c r="C13" s="216"/>
      <c r="D13" s="169"/>
      <c r="E13" s="169"/>
      <c r="F13" s="209"/>
      <c r="G13" s="210"/>
      <c r="H13" s="210"/>
      <c r="I13" s="210"/>
      <c r="J13" s="210"/>
      <c r="K13" s="210"/>
      <c r="L13" s="209">
        <f>SUM(L10:L12)</f>
        <v>112.41999999999999</v>
      </c>
      <c r="M13" s="169"/>
      <c r="N13" s="169"/>
      <c r="O13" s="169"/>
      <c r="P13" s="169"/>
      <c r="Q13" s="169"/>
      <c r="R13" s="169"/>
      <c r="S13" s="169"/>
      <c r="T13" s="209">
        <f>SUM(T10:T12)</f>
        <v>112.41999999999999</v>
      </c>
      <c r="U13" s="169"/>
      <c r="V13" s="169"/>
      <c r="W13" s="169"/>
      <c r="X13" s="209">
        <f>SUM(X10:X12)</f>
        <v>112.41999999999999</v>
      </c>
      <c r="Y13" s="169"/>
      <c r="Z13" s="47"/>
      <c r="AA13" s="47"/>
      <c r="AB13" s="173">
        <f>SUM(AB10:AB12)</f>
        <v>112.41999999999999</v>
      </c>
      <c r="AC13" s="47"/>
      <c r="AD13" s="47"/>
      <c r="AE13" s="47"/>
      <c r="AF13" s="47"/>
    </row>
    <row r="14" spans="1:37" s="1" customFormat="1" ht="15.75" customHeight="1" x14ac:dyDescent="0.25">
      <c r="A14" s="21"/>
      <c r="C14" s="214"/>
      <c r="D14" s="4"/>
      <c r="E14" s="4"/>
      <c r="F14" s="5"/>
      <c r="G14" s="4"/>
      <c r="H14" s="4"/>
      <c r="I14" s="4"/>
      <c r="J14" s="4"/>
      <c r="K14" s="4"/>
      <c r="L14" s="43"/>
      <c r="M14" s="4"/>
      <c r="N14" s="4"/>
      <c r="O14" s="4"/>
      <c r="P14" s="4"/>
      <c r="Q14" s="4"/>
      <c r="R14" s="4"/>
      <c r="S14" s="4"/>
      <c r="Z14" s="214"/>
      <c r="AA14" s="214"/>
      <c r="AB14" s="214"/>
      <c r="AC14" s="214"/>
      <c r="AD14" s="214"/>
      <c r="AE14" s="214"/>
      <c r="AF14" s="214"/>
    </row>
    <row r="16" spans="1:37" x14ac:dyDescent="0.25">
      <c r="A16" s="185"/>
      <c r="B16" s="185"/>
      <c r="C16" s="186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Z16" s="218"/>
      <c r="AA16" s="196"/>
      <c r="AB16" s="218"/>
      <c r="AC16" s="218"/>
      <c r="AD16" s="218"/>
      <c r="AE16" s="196"/>
      <c r="AF16" s="218"/>
    </row>
    <row r="17" spans="1:32" x14ac:dyDescent="0.25">
      <c r="A17" s="185"/>
      <c r="B17" s="185"/>
      <c r="C17" s="186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Z17" s="218"/>
      <c r="AA17" s="196"/>
      <c r="AB17" s="218"/>
      <c r="AC17" s="218"/>
      <c r="AD17" s="218"/>
      <c r="AE17" s="196"/>
      <c r="AF17" s="218"/>
    </row>
    <row r="18" spans="1:32" x14ac:dyDescent="0.25">
      <c r="Z18" s="317"/>
      <c r="AA18" s="317"/>
      <c r="AB18" s="317"/>
      <c r="AC18" s="317"/>
      <c r="AD18" s="317"/>
      <c r="AE18" s="317"/>
      <c r="AF18" s="317"/>
    </row>
  </sheetData>
  <mergeCells count="30">
    <mergeCell ref="Z18:AF18"/>
    <mergeCell ref="AF7:AF8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7:E7"/>
    <mergeCell ref="F7:L7"/>
    <mergeCell ref="M7:S7"/>
    <mergeCell ref="T7:W8"/>
    <mergeCell ref="X7:AA8"/>
    <mergeCell ref="AB7:AE8"/>
    <mergeCell ref="J8:J9"/>
    <mergeCell ref="K8:K9"/>
    <mergeCell ref="L8:L9"/>
    <mergeCell ref="M8:M9"/>
    <mergeCell ref="N8:N9"/>
    <mergeCell ref="O8:S8"/>
    <mergeCell ref="A1:AF2"/>
    <mergeCell ref="A3:C3"/>
    <mergeCell ref="A4:C4"/>
    <mergeCell ref="D4:K4"/>
    <mergeCell ref="A5:C5"/>
    <mergeCell ref="D5:K5"/>
    <mergeCell ref="R5:AF6"/>
  </mergeCells>
  <printOptions horizontalCentered="1"/>
  <pageMargins left="0.65" right="0.25" top="0.44" bottom="0.45" header="0.24" footer="0.17"/>
  <pageSetup paperSize="14" scale="45" fitToHeight="4" orientation="landscape" verticalDpi="300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F17"/>
  <sheetViews>
    <sheetView topLeftCell="A10" zoomScaleSheetLayoutView="63" workbookViewId="0">
      <selection activeCell="L12" sqref="L10:L12"/>
    </sheetView>
  </sheetViews>
  <sheetFormatPr defaultRowHeight="15.75" x14ac:dyDescent="0.25"/>
  <cols>
    <col min="1" max="1" width="14" style="1" bestFit="1" customWidth="1"/>
    <col min="2" max="2" width="16.140625" style="1" customWidth="1"/>
    <col min="3" max="3" width="22.140625" style="176" customWidth="1"/>
    <col min="4" max="4" width="11.85546875" style="1" customWidth="1"/>
    <col min="5" max="5" width="11.7109375" style="1" customWidth="1"/>
    <col min="6" max="6" width="8.7109375" style="2" customWidth="1"/>
    <col min="7" max="7" width="6.5703125" style="1" customWidth="1"/>
    <col min="8" max="8" width="4.5703125" style="1" customWidth="1"/>
    <col min="9" max="9" width="5.85546875" style="1" customWidth="1"/>
    <col min="10" max="10" width="7.140625" style="1" customWidth="1"/>
    <col min="11" max="11" width="10.5703125" style="1" customWidth="1"/>
    <col min="12" max="12" width="7.42578125" style="42" customWidth="1"/>
    <col min="13" max="13" width="9.140625" style="1" customWidth="1"/>
    <col min="14" max="14" width="8.28515625" style="1" customWidth="1"/>
    <col min="15" max="19" width="3.85546875" style="1" bestFit="1" customWidth="1"/>
    <col min="20" max="20" width="7.28515625" style="1" bestFit="1" customWidth="1"/>
    <col min="21" max="22" width="3.85546875" style="1" bestFit="1" customWidth="1"/>
    <col min="23" max="23" width="6.28515625" style="1" bestFit="1" customWidth="1"/>
    <col min="24" max="24" width="7.28515625" style="1" bestFit="1" customWidth="1"/>
    <col min="25" max="26" width="3.85546875" style="1" bestFit="1" customWidth="1"/>
    <col min="27" max="27" width="6.28515625" style="1" bestFit="1" customWidth="1"/>
    <col min="28" max="28" width="7.28515625" style="1" bestFit="1" customWidth="1"/>
    <col min="29" max="30" width="3.85546875" style="1" bestFit="1" customWidth="1"/>
    <col min="31" max="31" width="6.28515625" style="1" bestFit="1" customWidth="1"/>
    <col min="32" max="32" width="10.85546875" style="1" customWidth="1"/>
    <col min="33" max="16384" width="9.140625" style="1"/>
  </cols>
  <sheetData>
    <row r="1" spans="1:32" ht="15.75" customHeight="1" x14ac:dyDescent="0.25">
      <c r="A1" s="312" t="s">
        <v>1114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</row>
    <row r="2" spans="1:32" ht="40.5" customHeight="1" x14ac:dyDescent="0.25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</row>
    <row r="3" spans="1:32" ht="15.75" customHeight="1" x14ac:dyDescent="0.25">
      <c r="A3" s="298" t="s">
        <v>30</v>
      </c>
      <c r="B3" s="298"/>
      <c r="C3" s="298"/>
      <c r="L3" s="2"/>
    </row>
    <row r="4" spans="1:32" ht="15.75" customHeight="1" x14ac:dyDescent="0.25">
      <c r="A4" s="298" t="s">
        <v>29</v>
      </c>
      <c r="B4" s="298"/>
      <c r="C4" s="298"/>
      <c r="D4" s="298" t="s">
        <v>28</v>
      </c>
      <c r="E4" s="298"/>
      <c r="F4" s="298"/>
      <c r="G4" s="298"/>
      <c r="H4" s="298"/>
      <c r="I4" s="298"/>
      <c r="J4" s="298"/>
      <c r="K4" s="298"/>
      <c r="L4" s="2"/>
    </row>
    <row r="5" spans="1:32" ht="15.75" customHeight="1" x14ac:dyDescent="0.25">
      <c r="A5" s="298" t="s">
        <v>379</v>
      </c>
      <c r="B5" s="298"/>
      <c r="C5" s="298"/>
      <c r="D5" s="298" t="s">
        <v>27</v>
      </c>
      <c r="E5" s="298"/>
      <c r="F5" s="298"/>
      <c r="G5" s="298"/>
      <c r="H5" s="298"/>
      <c r="I5" s="298"/>
      <c r="J5" s="298"/>
      <c r="K5" s="298"/>
      <c r="L5" s="2"/>
      <c r="R5" s="296" t="s">
        <v>55</v>
      </c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</row>
    <row r="6" spans="1:32" ht="15.75" customHeight="1" x14ac:dyDescent="0.25">
      <c r="B6" s="174"/>
      <c r="L6" s="2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</row>
    <row r="7" spans="1:32" ht="15.75" customHeight="1" x14ac:dyDescent="0.25">
      <c r="A7" s="299" t="s">
        <v>25</v>
      </c>
      <c r="B7" s="299"/>
      <c r="C7" s="299"/>
      <c r="D7" s="299"/>
      <c r="E7" s="299"/>
      <c r="F7" s="308" t="s">
        <v>24</v>
      </c>
      <c r="G7" s="308"/>
      <c r="H7" s="308"/>
      <c r="I7" s="308"/>
      <c r="J7" s="308"/>
      <c r="K7" s="308"/>
      <c r="L7" s="308"/>
      <c r="M7" s="308" t="s">
        <v>23</v>
      </c>
      <c r="N7" s="308"/>
      <c r="O7" s="308"/>
      <c r="P7" s="308"/>
      <c r="Q7" s="308"/>
      <c r="R7" s="308"/>
      <c r="S7" s="308"/>
      <c r="T7" s="308" t="s">
        <v>35</v>
      </c>
      <c r="U7" s="308"/>
      <c r="V7" s="308"/>
      <c r="W7" s="308"/>
      <c r="X7" s="308" t="s">
        <v>40</v>
      </c>
      <c r="Y7" s="308"/>
      <c r="Z7" s="308"/>
      <c r="AA7" s="308"/>
      <c r="AB7" s="308" t="s">
        <v>1078</v>
      </c>
      <c r="AC7" s="308"/>
      <c r="AD7" s="308"/>
      <c r="AE7" s="308"/>
      <c r="AF7" s="308" t="s">
        <v>45</v>
      </c>
    </row>
    <row r="8" spans="1:32" ht="29.25" customHeight="1" x14ac:dyDescent="0.25">
      <c r="A8" s="299" t="s">
        <v>22</v>
      </c>
      <c r="B8" s="299" t="s">
        <v>21</v>
      </c>
      <c r="C8" s="299" t="s">
        <v>20</v>
      </c>
      <c r="D8" s="299" t="s">
        <v>19</v>
      </c>
      <c r="E8" s="299" t="s">
        <v>18</v>
      </c>
      <c r="F8" s="309" t="s">
        <v>17</v>
      </c>
      <c r="G8" s="309" t="s">
        <v>16</v>
      </c>
      <c r="H8" s="309" t="s">
        <v>15</v>
      </c>
      <c r="I8" s="309" t="s">
        <v>14</v>
      </c>
      <c r="J8" s="309" t="s">
        <v>13</v>
      </c>
      <c r="K8" s="309" t="s">
        <v>12</v>
      </c>
      <c r="L8" s="309" t="s">
        <v>385</v>
      </c>
      <c r="M8" s="309" t="s">
        <v>1072</v>
      </c>
      <c r="N8" s="309" t="s">
        <v>1073</v>
      </c>
      <c r="O8" s="308" t="s">
        <v>8</v>
      </c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</row>
    <row r="9" spans="1:32" ht="174" customHeight="1" x14ac:dyDescent="0.25">
      <c r="A9" s="299"/>
      <c r="B9" s="299"/>
      <c r="C9" s="299"/>
      <c r="D9" s="299"/>
      <c r="E9" s="299"/>
      <c r="F9" s="309"/>
      <c r="G9" s="309"/>
      <c r="H9" s="309"/>
      <c r="I9" s="309"/>
      <c r="J9" s="309"/>
      <c r="K9" s="309"/>
      <c r="L9" s="309"/>
      <c r="M9" s="309"/>
      <c r="N9" s="309"/>
      <c r="O9" s="200" t="s">
        <v>7</v>
      </c>
      <c r="P9" s="200" t="s">
        <v>6</v>
      </c>
      <c r="Q9" s="200" t="s">
        <v>5</v>
      </c>
      <c r="R9" s="200" t="s">
        <v>51</v>
      </c>
      <c r="S9" s="200" t="s">
        <v>3</v>
      </c>
      <c r="T9" s="200" t="s">
        <v>36</v>
      </c>
      <c r="U9" s="200" t="s">
        <v>37</v>
      </c>
      <c r="V9" s="200" t="s">
        <v>38</v>
      </c>
      <c r="W9" s="200" t="s">
        <v>39</v>
      </c>
      <c r="X9" s="200" t="s">
        <v>1071</v>
      </c>
      <c r="Y9" s="200" t="s">
        <v>43</v>
      </c>
      <c r="Z9" s="200" t="s">
        <v>44</v>
      </c>
      <c r="AA9" s="200" t="s">
        <v>39</v>
      </c>
      <c r="AB9" s="200" t="s">
        <v>1100</v>
      </c>
      <c r="AC9" s="200" t="s">
        <v>43</v>
      </c>
      <c r="AD9" s="200" t="s">
        <v>44</v>
      </c>
      <c r="AE9" s="200" t="s">
        <v>39</v>
      </c>
      <c r="AF9" s="181"/>
    </row>
    <row r="10" spans="1:32" ht="78.75" x14ac:dyDescent="0.25">
      <c r="A10" s="198" t="s">
        <v>1111</v>
      </c>
      <c r="B10" s="175" t="s">
        <v>382</v>
      </c>
      <c r="C10" s="202" t="s">
        <v>1101</v>
      </c>
      <c r="D10" s="188">
        <v>44287</v>
      </c>
      <c r="E10" s="188">
        <v>44651</v>
      </c>
      <c r="F10" s="208">
        <v>19</v>
      </c>
      <c r="G10" s="208">
        <f>ROUND(F10*3%,2)</f>
        <v>0.56999999999999995</v>
      </c>
      <c r="H10" s="208"/>
      <c r="I10" s="208"/>
      <c r="J10" s="208">
        <f>ROUND((F10+G10)*18%,2)</f>
        <v>3.52</v>
      </c>
      <c r="K10" s="208">
        <f>ROUND((F10+G10+J10)*10.75%,2)</f>
        <v>2.48</v>
      </c>
      <c r="L10" s="208">
        <f>SUM(F10:K10)</f>
        <v>25.57</v>
      </c>
      <c r="M10" s="175"/>
      <c r="N10" s="175"/>
      <c r="O10" s="175"/>
      <c r="P10" s="175"/>
      <c r="Q10" s="175"/>
      <c r="R10" s="175"/>
      <c r="S10" s="175"/>
      <c r="T10" s="208">
        <f>L10</f>
        <v>25.57</v>
      </c>
      <c r="U10" s="175"/>
      <c r="V10" s="175"/>
      <c r="W10" s="168">
        <v>1</v>
      </c>
      <c r="X10" s="208">
        <f>T10</f>
        <v>25.57</v>
      </c>
      <c r="Y10" s="175"/>
      <c r="Z10" s="175"/>
      <c r="AA10" s="168">
        <v>1</v>
      </c>
      <c r="AB10" s="208">
        <f>X10</f>
        <v>25.57</v>
      </c>
      <c r="AC10" s="175"/>
      <c r="AD10" s="175"/>
      <c r="AE10" s="203">
        <f>AB10/L10</f>
        <v>1</v>
      </c>
      <c r="AF10" s="175"/>
    </row>
    <row r="11" spans="1:32" ht="88.5" customHeight="1" x14ac:dyDescent="0.25">
      <c r="A11" s="198" t="s">
        <v>1111</v>
      </c>
      <c r="B11" s="175" t="s">
        <v>384</v>
      </c>
      <c r="C11" s="202" t="s">
        <v>1101</v>
      </c>
      <c r="D11" s="188">
        <v>44287</v>
      </c>
      <c r="E11" s="188">
        <v>44651</v>
      </c>
      <c r="F11" s="208">
        <v>35.58</v>
      </c>
      <c r="G11" s="208">
        <f t="shared" ref="G11:G12" si="0">ROUND(F11*3%,2)</f>
        <v>1.07</v>
      </c>
      <c r="H11" s="208"/>
      <c r="I11" s="208"/>
      <c r="J11" s="208">
        <f t="shared" ref="J11:J12" si="1">ROUND((F11+G11)*18%,2)</f>
        <v>6.6</v>
      </c>
      <c r="K11" s="208">
        <f t="shared" ref="K11:K12" si="2">ROUND((F11+G11+J11)*10.75%,2)</f>
        <v>4.6500000000000004</v>
      </c>
      <c r="L11" s="208">
        <f t="shared" ref="L11:L12" si="3">SUM(F11:K11)</f>
        <v>47.9</v>
      </c>
      <c r="M11" s="175"/>
      <c r="N11" s="175"/>
      <c r="O11" s="175"/>
      <c r="P11" s="175"/>
      <c r="Q11" s="175"/>
      <c r="R11" s="175"/>
      <c r="S11" s="175"/>
      <c r="T11" s="208">
        <f t="shared" ref="T11:T12" si="4">L11</f>
        <v>47.9</v>
      </c>
      <c r="U11" s="175"/>
      <c r="V11" s="175"/>
      <c r="W11" s="168">
        <v>1</v>
      </c>
      <c r="X11" s="208">
        <f t="shared" ref="X11:X12" si="5">T11</f>
        <v>47.9</v>
      </c>
      <c r="Y11" s="175"/>
      <c r="Z11" s="175"/>
      <c r="AA11" s="168">
        <v>1</v>
      </c>
      <c r="AB11" s="208">
        <f t="shared" ref="AB11:AB12" si="6">X11</f>
        <v>47.9</v>
      </c>
      <c r="AC11" s="175"/>
      <c r="AD11" s="175"/>
      <c r="AE11" s="203">
        <f t="shared" ref="AE11:AE12" si="7">AB11/L11</f>
        <v>1</v>
      </c>
      <c r="AF11" s="170"/>
    </row>
    <row r="12" spans="1:32" ht="102.75" customHeight="1" x14ac:dyDescent="0.25">
      <c r="A12" s="198" t="s">
        <v>1111</v>
      </c>
      <c r="B12" s="175" t="s">
        <v>1091</v>
      </c>
      <c r="C12" s="198" t="s">
        <v>1112</v>
      </c>
      <c r="D12" s="188">
        <v>44287</v>
      </c>
      <c r="E12" s="188">
        <v>44651</v>
      </c>
      <c r="F12" s="208">
        <v>4.234</v>
      </c>
      <c r="G12" s="208">
        <f t="shared" si="0"/>
        <v>0.13</v>
      </c>
      <c r="H12" s="208"/>
      <c r="I12" s="208"/>
      <c r="J12" s="208">
        <f t="shared" si="1"/>
        <v>0.79</v>
      </c>
      <c r="K12" s="208">
        <f t="shared" si="2"/>
        <v>0.55000000000000004</v>
      </c>
      <c r="L12" s="208">
        <f t="shared" si="3"/>
        <v>5.7039999999999997</v>
      </c>
      <c r="M12" s="175"/>
      <c r="N12" s="175"/>
      <c r="O12" s="175"/>
      <c r="P12" s="175"/>
      <c r="Q12" s="175"/>
      <c r="R12" s="175"/>
      <c r="S12" s="175"/>
      <c r="T12" s="208">
        <f t="shared" si="4"/>
        <v>5.7039999999999997</v>
      </c>
      <c r="U12" s="175"/>
      <c r="V12" s="175"/>
      <c r="W12" s="168">
        <v>1</v>
      </c>
      <c r="X12" s="208">
        <f t="shared" si="5"/>
        <v>5.7039999999999997</v>
      </c>
      <c r="Y12" s="175"/>
      <c r="Z12" s="175"/>
      <c r="AA12" s="168">
        <v>1</v>
      </c>
      <c r="AB12" s="208">
        <f t="shared" si="6"/>
        <v>5.7039999999999997</v>
      </c>
      <c r="AC12" s="175"/>
      <c r="AD12" s="175"/>
      <c r="AE12" s="203">
        <f t="shared" si="7"/>
        <v>1</v>
      </c>
      <c r="AF12" s="6"/>
    </row>
    <row r="13" spans="1:32" s="21" customFormat="1" ht="15.75" customHeight="1" x14ac:dyDescent="0.25">
      <c r="A13" s="170" t="s">
        <v>54</v>
      </c>
      <c r="B13" s="170"/>
      <c r="C13" s="170"/>
      <c r="D13" s="169"/>
      <c r="E13" s="169"/>
      <c r="F13" s="172"/>
      <c r="G13" s="169"/>
      <c r="H13" s="169"/>
      <c r="I13" s="169"/>
      <c r="J13" s="169"/>
      <c r="K13" s="169"/>
      <c r="L13" s="173">
        <f>SUM(L10:L12)</f>
        <v>79.173999999999992</v>
      </c>
      <c r="M13" s="169"/>
      <c r="N13" s="169"/>
      <c r="O13" s="169"/>
      <c r="P13" s="169"/>
      <c r="Q13" s="169"/>
      <c r="R13" s="169"/>
      <c r="S13" s="169"/>
      <c r="T13" s="209">
        <f>SUM(T10:T12)</f>
        <v>79.173999999999992</v>
      </c>
      <c r="U13" s="169"/>
      <c r="V13" s="169"/>
      <c r="W13" s="169"/>
      <c r="X13" s="209">
        <f>SUM(X10:X12)</f>
        <v>79.173999999999992</v>
      </c>
      <c r="Y13" s="169"/>
      <c r="Z13" s="47"/>
      <c r="AA13" s="47"/>
      <c r="AB13" s="209">
        <f>SUM(AB10:AB12)</f>
        <v>79.173999999999992</v>
      </c>
      <c r="AC13" s="47"/>
      <c r="AD13" s="47"/>
      <c r="AE13" s="47"/>
      <c r="AF13" s="47"/>
    </row>
    <row r="14" spans="1:32" ht="15.75" customHeight="1" x14ac:dyDescent="0.25">
      <c r="A14" s="21"/>
      <c r="D14" s="4"/>
      <c r="E14" s="4"/>
      <c r="F14" s="5"/>
      <c r="G14" s="4"/>
      <c r="H14" s="4"/>
      <c r="I14" s="4"/>
      <c r="J14" s="4"/>
      <c r="K14" s="4"/>
      <c r="L14" s="43"/>
      <c r="M14" s="4"/>
      <c r="N14" s="4"/>
      <c r="O14" s="4"/>
      <c r="P14" s="4"/>
      <c r="Q14" s="4"/>
      <c r="R14" s="4"/>
      <c r="S14" s="4"/>
      <c r="Z14" s="176"/>
      <c r="AA14" s="176"/>
      <c r="AB14" s="176"/>
      <c r="AC14" s="176"/>
      <c r="AD14" s="176"/>
      <c r="AE14" s="176"/>
      <c r="AF14" s="176"/>
    </row>
    <row r="15" spans="1:32" ht="27.75" customHeight="1" x14ac:dyDescent="0.25">
      <c r="Z15" s="301"/>
      <c r="AA15" s="301"/>
      <c r="AB15" s="301"/>
      <c r="AC15" s="301"/>
      <c r="AD15" s="301"/>
      <c r="AE15" s="301"/>
      <c r="AF15" s="301"/>
    </row>
    <row r="16" spans="1:32" x14ac:dyDescent="0.25">
      <c r="A16" s="4"/>
      <c r="B16" s="4"/>
      <c r="C16" s="177"/>
    </row>
    <row r="17" spans="1:3" x14ac:dyDescent="0.25">
      <c r="A17" s="4"/>
      <c r="B17" s="4"/>
      <c r="C17" s="177"/>
    </row>
  </sheetData>
  <mergeCells count="30">
    <mergeCell ref="Z15:AF15"/>
    <mergeCell ref="AF7:AF8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7:E7"/>
    <mergeCell ref="F7:L7"/>
    <mergeCell ref="M7:S7"/>
    <mergeCell ref="T7:W8"/>
    <mergeCell ref="X7:AA8"/>
    <mergeCell ref="AB7:AE8"/>
    <mergeCell ref="J8:J9"/>
    <mergeCell ref="K8:K9"/>
    <mergeCell ref="L8:L9"/>
    <mergeCell ref="M8:M9"/>
    <mergeCell ref="N8:N9"/>
    <mergeCell ref="O8:S8"/>
    <mergeCell ref="A1:AF2"/>
    <mergeCell ref="A3:C3"/>
    <mergeCell ref="A4:C4"/>
    <mergeCell ref="D4:K4"/>
    <mergeCell ref="A5:C5"/>
    <mergeCell ref="D5:K5"/>
    <mergeCell ref="R5:AF6"/>
  </mergeCells>
  <printOptions horizontalCentered="1"/>
  <pageMargins left="0.4" right="0.25" top="0.44" bottom="0.2" header="0.24" footer="0.17"/>
  <pageSetup paperSize="14" scale="65" fitToHeight="4" orientation="landscape" verticalDpi="0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F17"/>
  <sheetViews>
    <sheetView topLeftCell="A10" zoomScaleSheetLayoutView="63" workbookViewId="0">
      <selection activeCell="F12" sqref="F12"/>
    </sheetView>
  </sheetViews>
  <sheetFormatPr defaultRowHeight="15.75" x14ac:dyDescent="0.25"/>
  <cols>
    <col min="1" max="1" width="14" style="1" bestFit="1" customWidth="1"/>
    <col min="2" max="2" width="15" style="1" customWidth="1"/>
    <col min="3" max="3" width="22.140625" style="246" customWidth="1"/>
    <col min="4" max="4" width="11.85546875" style="1" customWidth="1"/>
    <col min="5" max="5" width="11.7109375" style="1" customWidth="1"/>
    <col min="6" max="6" width="7.7109375" style="2" customWidth="1"/>
    <col min="7" max="7" width="6.5703125" style="1" customWidth="1"/>
    <col min="8" max="8" width="5.7109375" style="1" customWidth="1"/>
    <col min="9" max="9" width="5.85546875" style="1" customWidth="1"/>
    <col min="10" max="10" width="6.140625" style="1" customWidth="1"/>
    <col min="11" max="11" width="8.28515625" style="1" customWidth="1"/>
    <col min="12" max="12" width="7.42578125" style="42" customWidth="1"/>
    <col min="13" max="13" width="7.5703125" style="1" customWidth="1"/>
    <col min="14" max="14" width="8.28515625" style="1" customWidth="1"/>
    <col min="15" max="19" width="3.85546875" style="1" bestFit="1" customWidth="1"/>
    <col min="20" max="20" width="7.28515625" style="1" bestFit="1" customWidth="1"/>
    <col min="21" max="22" width="3.85546875" style="1" bestFit="1" customWidth="1"/>
    <col min="23" max="23" width="6.28515625" style="1" bestFit="1" customWidth="1"/>
    <col min="24" max="24" width="7.28515625" style="1" bestFit="1" customWidth="1"/>
    <col min="25" max="26" width="3.85546875" style="1" bestFit="1" customWidth="1"/>
    <col min="27" max="27" width="6.28515625" style="1" bestFit="1" customWidth="1"/>
    <col min="28" max="28" width="7.28515625" style="1" bestFit="1" customWidth="1"/>
    <col min="29" max="30" width="3.85546875" style="1" bestFit="1" customWidth="1"/>
    <col min="31" max="31" width="6.28515625" style="1" bestFit="1" customWidth="1"/>
    <col min="32" max="32" width="10.85546875" style="1" customWidth="1"/>
    <col min="33" max="16384" width="9.140625" style="1"/>
  </cols>
  <sheetData>
    <row r="1" spans="1:32" ht="15.75" customHeight="1" x14ac:dyDescent="0.25">
      <c r="A1" s="312" t="s">
        <v>1114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</row>
    <row r="2" spans="1:32" ht="40.5" customHeight="1" x14ac:dyDescent="0.25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</row>
    <row r="3" spans="1:32" ht="15.75" customHeight="1" x14ac:dyDescent="0.25">
      <c r="A3" s="298" t="s">
        <v>30</v>
      </c>
      <c r="B3" s="298"/>
      <c r="C3" s="298"/>
      <c r="L3" s="2"/>
    </row>
    <row r="4" spans="1:32" ht="15.75" customHeight="1" x14ac:dyDescent="0.25">
      <c r="A4" s="298" t="s">
        <v>29</v>
      </c>
      <c r="B4" s="298"/>
      <c r="C4" s="298"/>
      <c r="D4" s="298" t="s">
        <v>28</v>
      </c>
      <c r="E4" s="298"/>
      <c r="F4" s="298"/>
      <c r="G4" s="298"/>
      <c r="H4" s="298"/>
      <c r="I4" s="298"/>
      <c r="J4" s="298"/>
      <c r="K4" s="298"/>
      <c r="L4" s="2"/>
    </row>
    <row r="5" spans="1:32" ht="15.75" customHeight="1" x14ac:dyDescent="0.25">
      <c r="A5" s="298" t="s">
        <v>380</v>
      </c>
      <c r="B5" s="298"/>
      <c r="C5" s="298"/>
      <c r="D5" s="298" t="s">
        <v>27</v>
      </c>
      <c r="E5" s="298"/>
      <c r="F5" s="298"/>
      <c r="G5" s="298"/>
      <c r="H5" s="298"/>
      <c r="I5" s="298"/>
      <c r="J5" s="298"/>
      <c r="K5" s="298"/>
      <c r="L5" s="2"/>
      <c r="R5" s="296" t="s">
        <v>55</v>
      </c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</row>
    <row r="6" spans="1:32" ht="15.75" customHeight="1" x14ac:dyDescent="0.25">
      <c r="B6" s="244"/>
      <c r="L6" s="2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</row>
    <row r="7" spans="1:32" ht="15.75" customHeight="1" x14ac:dyDescent="0.25">
      <c r="A7" s="299" t="s">
        <v>25</v>
      </c>
      <c r="B7" s="299"/>
      <c r="C7" s="299"/>
      <c r="D7" s="299"/>
      <c r="E7" s="299"/>
      <c r="F7" s="308" t="s">
        <v>24</v>
      </c>
      <c r="G7" s="308"/>
      <c r="H7" s="308"/>
      <c r="I7" s="308"/>
      <c r="J7" s="308"/>
      <c r="K7" s="308"/>
      <c r="L7" s="308"/>
      <c r="M7" s="308" t="s">
        <v>23</v>
      </c>
      <c r="N7" s="308"/>
      <c r="O7" s="308"/>
      <c r="P7" s="308"/>
      <c r="Q7" s="308"/>
      <c r="R7" s="308"/>
      <c r="S7" s="308"/>
      <c r="T7" s="308" t="s">
        <v>35</v>
      </c>
      <c r="U7" s="308"/>
      <c r="V7" s="308"/>
      <c r="W7" s="308"/>
      <c r="X7" s="308" t="s">
        <v>40</v>
      </c>
      <c r="Y7" s="308"/>
      <c r="Z7" s="308"/>
      <c r="AA7" s="308"/>
      <c r="AB7" s="308" t="s">
        <v>1078</v>
      </c>
      <c r="AC7" s="308"/>
      <c r="AD7" s="308"/>
      <c r="AE7" s="308"/>
      <c r="AF7" s="308" t="s">
        <v>45</v>
      </c>
    </row>
    <row r="8" spans="1:32" ht="31.5" customHeight="1" x14ac:dyDescent="0.25">
      <c r="A8" s="299" t="s">
        <v>22</v>
      </c>
      <c r="B8" s="299" t="s">
        <v>21</v>
      </c>
      <c r="C8" s="299" t="s">
        <v>20</v>
      </c>
      <c r="D8" s="299" t="s">
        <v>19</v>
      </c>
      <c r="E8" s="299" t="s">
        <v>18</v>
      </c>
      <c r="F8" s="309" t="s">
        <v>17</v>
      </c>
      <c r="G8" s="309" t="s">
        <v>16</v>
      </c>
      <c r="H8" s="309" t="s">
        <v>15</v>
      </c>
      <c r="I8" s="309" t="s">
        <v>14</v>
      </c>
      <c r="J8" s="309" t="s">
        <v>13</v>
      </c>
      <c r="K8" s="309" t="s">
        <v>12</v>
      </c>
      <c r="L8" s="309" t="s">
        <v>385</v>
      </c>
      <c r="M8" s="309" t="s">
        <v>1072</v>
      </c>
      <c r="N8" s="309" t="s">
        <v>1073</v>
      </c>
      <c r="O8" s="308" t="s">
        <v>8</v>
      </c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</row>
    <row r="9" spans="1:32" ht="174" customHeight="1" x14ac:dyDescent="0.25">
      <c r="A9" s="299"/>
      <c r="B9" s="299"/>
      <c r="C9" s="299"/>
      <c r="D9" s="299"/>
      <c r="E9" s="299"/>
      <c r="F9" s="309"/>
      <c r="G9" s="309"/>
      <c r="H9" s="309"/>
      <c r="I9" s="309"/>
      <c r="J9" s="309"/>
      <c r="K9" s="309"/>
      <c r="L9" s="309"/>
      <c r="M9" s="309"/>
      <c r="N9" s="309"/>
      <c r="O9" s="249" t="s">
        <v>7</v>
      </c>
      <c r="P9" s="249" t="s">
        <v>6</v>
      </c>
      <c r="Q9" s="249" t="s">
        <v>5</v>
      </c>
      <c r="R9" s="249" t="s">
        <v>51</v>
      </c>
      <c r="S9" s="249" t="s">
        <v>3</v>
      </c>
      <c r="T9" s="249" t="s">
        <v>36</v>
      </c>
      <c r="U9" s="249" t="s">
        <v>37</v>
      </c>
      <c r="V9" s="249" t="s">
        <v>38</v>
      </c>
      <c r="W9" s="249" t="s">
        <v>39</v>
      </c>
      <c r="X9" s="249" t="s">
        <v>1071</v>
      </c>
      <c r="Y9" s="249" t="s">
        <v>43</v>
      </c>
      <c r="Z9" s="249" t="s">
        <v>44</v>
      </c>
      <c r="AA9" s="249" t="s">
        <v>39</v>
      </c>
      <c r="AB9" s="249" t="s">
        <v>1100</v>
      </c>
      <c r="AC9" s="249" t="s">
        <v>43</v>
      </c>
      <c r="AD9" s="249" t="s">
        <v>44</v>
      </c>
      <c r="AE9" s="249" t="s">
        <v>39</v>
      </c>
      <c r="AF9" s="248"/>
    </row>
    <row r="10" spans="1:32" ht="84.75" customHeight="1" x14ac:dyDescent="0.25">
      <c r="A10" s="248" t="s">
        <v>1111</v>
      </c>
      <c r="B10" s="245" t="s">
        <v>382</v>
      </c>
      <c r="C10" s="202" t="s">
        <v>1101</v>
      </c>
      <c r="D10" s="188">
        <v>44652</v>
      </c>
      <c r="E10" s="188">
        <v>45016</v>
      </c>
      <c r="F10" s="208">
        <v>19.899999999999999</v>
      </c>
      <c r="G10" s="208">
        <f>ROUND(F10*3%,2)</f>
        <v>0.6</v>
      </c>
      <c r="H10" s="208"/>
      <c r="I10" s="208"/>
      <c r="J10" s="208">
        <f>ROUND((F10+G10)*18%,2)</f>
        <v>3.69</v>
      </c>
      <c r="K10" s="208">
        <f>ROUND((F10+G10+J10)*10.75%,2)</f>
        <v>2.6</v>
      </c>
      <c r="L10" s="208">
        <f>SUM(F10:K10)</f>
        <v>26.790000000000003</v>
      </c>
      <c r="M10" s="211"/>
      <c r="N10" s="211"/>
      <c r="O10" s="211"/>
      <c r="P10" s="211"/>
      <c r="Q10" s="211"/>
      <c r="R10" s="211"/>
      <c r="S10" s="211"/>
      <c r="T10" s="208">
        <f>L10</f>
        <v>26.790000000000003</v>
      </c>
      <c r="U10" s="245"/>
      <c r="V10" s="245"/>
      <c r="W10" s="168">
        <v>1</v>
      </c>
      <c r="X10" s="208">
        <f>T10</f>
        <v>26.790000000000003</v>
      </c>
      <c r="Y10" s="245"/>
      <c r="Z10" s="245"/>
      <c r="AA10" s="168">
        <v>1</v>
      </c>
      <c r="AB10" s="208">
        <f>X10</f>
        <v>26.790000000000003</v>
      </c>
      <c r="AC10" s="245"/>
      <c r="AD10" s="245"/>
      <c r="AE10" s="203">
        <f>AB10/L10</f>
        <v>1</v>
      </c>
      <c r="AF10" s="245"/>
    </row>
    <row r="11" spans="1:32" ht="81.75" customHeight="1" x14ac:dyDescent="0.25">
      <c r="A11" s="248" t="s">
        <v>1111</v>
      </c>
      <c r="B11" s="245" t="s">
        <v>384</v>
      </c>
      <c r="C11" s="202" t="s">
        <v>1101</v>
      </c>
      <c r="D11" s="188">
        <v>44652</v>
      </c>
      <c r="E11" s="188">
        <v>45016</v>
      </c>
      <c r="F11" s="208">
        <v>32.19</v>
      </c>
      <c r="G11" s="208">
        <f>ROUND(F11*3%,2)</f>
        <v>0.97</v>
      </c>
      <c r="H11" s="208"/>
      <c r="I11" s="208"/>
      <c r="J11" s="208">
        <f>ROUND((F11+G11)*18%,2)</f>
        <v>5.97</v>
      </c>
      <c r="K11" s="208">
        <f>ROUND((F11+G11+J11)*10.75%,2)</f>
        <v>4.21</v>
      </c>
      <c r="L11" s="208">
        <f>SUM(F11:K11)</f>
        <v>43.339999999999996</v>
      </c>
      <c r="M11" s="211"/>
      <c r="N11" s="211"/>
      <c r="O11" s="211"/>
      <c r="P11" s="211"/>
      <c r="Q11" s="211"/>
      <c r="R11" s="211"/>
      <c r="S11" s="211"/>
      <c r="T11" s="208">
        <f>L11</f>
        <v>43.339999999999996</v>
      </c>
      <c r="U11" s="245"/>
      <c r="V11" s="245"/>
      <c r="W11" s="168">
        <v>1</v>
      </c>
      <c r="X11" s="208">
        <f>T11</f>
        <v>43.339999999999996</v>
      </c>
      <c r="Y11" s="245"/>
      <c r="Z11" s="245"/>
      <c r="AA11" s="168">
        <v>1</v>
      </c>
      <c r="AB11" s="208">
        <f>X11</f>
        <v>43.339999999999996</v>
      </c>
      <c r="AC11" s="245"/>
      <c r="AD11" s="245"/>
      <c r="AE11" s="203">
        <f>AB11/L11</f>
        <v>1</v>
      </c>
      <c r="AF11" s="170"/>
    </row>
    <row r="12" spans="1:32" ht="113.25" customHeight="1" x14ac:dyDescent="0.25">
      <c r="A12" s="248" t="s">
        <v>1111</v>
      </c>
      <c r="B12" s="245" t="s">
        <v>1091</v>
      </c>
      <c r="C12" s="248" t="s">
        <v>1112</v>
      </c>
      <c r="D12" s="188">
        <v>44652</v>
      </c>
      <c r="E12" s="188">
        <v>45016</v>
      </c>
      <c r="F12" s="208">
        <v>1.67</v>
      </c>
      <c r="G12" s="208">
        <f>ROUND(F12*3%,2)</f>
        <v>0.05</v>
      </c>
      <c r="H12" s="208"/>
      <c r="I12" s="208"/>
      <c r="J12" s="208">
        <f>ROUND((F12+G12)*18%,2)</f>
        <v>0.31</v>
      </c>
      <c r="K12" s="208">
        <f>ROUND((F12+G12+J12)*10.75%,2)</f>
        <v>0.22</v>
      </c>
      <c r="L12" s="208">
        <f>SUM(F12:K12)</f>
        <v>2.25</v>
      </c>
      <c r="M12" s="211"/>
      <c r="N12" s="211"/>
      <c r="O12" s="211"/>
      <c r="P12" s="211"/>
      <c r="Q12" s="211"/>
      <c r="R12" s="211"/>
      <c r="S12" s="211"/>
      <c r="T12" s="208">
        <f>L12</f>
        <v>2.25</v>
      </c>
      <c r="U12" s="245"/>
      <c r="V12" s="245"/>
      <c r="W12" s="168">
        <v>1</v>
      </c>
      <c r="X12" s="208">
        <f>T12</f>
        <v>2.25</v>
      </c>
      <c r="Y12" s="245"/>
      <c r="Z12" s="245"/>
      <c r="AA12" s="168">
        <v>1</v>
      </c>
      <c r="AB12" s="208">
        <f>X12</f>
        <v>2.25</v>
      </c>
      <c r="AC12" s="245"/>
      <c r="AD12" s="245"/>
      <c r="AE12" s="203">
        <f>AB12/L12</f>
        <v>1</v>
      </c>
      <c r="AF12" s="6"/>
    </row>
    <row r="13" spans="1:32" ht="15.75" customHeight="1" x14ac:dyDescent="0.25">
      <c r="A13" s="170" t="s">
        <v>54</v>
      </c>
      <c r="B13" s="170"/>
      <c r="C13" s="170"/>
      <c r="D13" s="6"/>
      <c r="E13" s="6"/>
      <c r="F13" s="208"/>
      <c r="G13" s="211"/>
      <c r="H13" s="211"/>
      <c r="I13" s="211"/>
      <c r="J13" s="211"/>
      <c r="K13" s="211"/>
      <c r="L13" s="209">
        <f>SUM(L10:L12)</f>
        <v>72.38</v>
      </c>
      <c r="M13" s="211"/>
      <c r="N13" s="211"/>
      <c r="O13" s="211"/>
      <c r="P13" s="211"/>
      <c r="Q13" s="211"/>
      <c r="R13" s="211"/>
      <c r="S13" s="211"/>
      <c r="T13" s="209">
        <f>SUM(T10:T12)</f>
        <v>72.38</v>
      </c>
      <c r="U13" s="6"/>
      <c r="V13" s="6"/>
      <c r="W13" s="6"/>
      <c r="X13" s="209">
        <f>SUM(X10:X12)</f>
        <v>72.38</v>
      </c>
      <c r="Y13" s="6"/>
      <c r="Z13" s="245"/>
      <c r="AA13" s="245"/>
      <c r="AB13" s="173">
        <f>SUM(AB10:AB12)</f>
        <v>72.38</v>
      </c>
      <c r="AC13" s="245"/>
      <c r="AD13" s="245"/>
      <c r="AE13" s="245"/>
      <c r="AF13" s="245"/>
    </row>
    <row r="14" spans="1:32" ht="15.75" customHeight="1" x14ac:dyDescent="0.25">
      <c r="A14" s="21"/>
      <c r="D14" s="4"/>
      <c r="E14" s="4"/>
      <c r="F14" s="5"/>
      <c r="G14" s="4"/>
      <c r="H14" s="4"/>
      <c r="I14" s="4"/>
      <c r="J14" s="4"/>
      <c r="K14" s="4"/>
      <c r="L14" s="43"/>
      <c r="M14" s="4"/>
      <c r="N14" s="4"/>
      <c r="O14" s="4"/>
      <c r="P14" s="4"/>
      <c r="Q14" s="4"/>
      <c r="R14" s="4"/>
      <c r="S14" s="4"/>
      <c r="Z14" s="246"/>
      <c r="AA14" s="246"/>
      <c r="AB14" s="246"/>
      <c r="AC14" s="246"/>
      <c r="AD14" s="246"/>
      <c r="AE14" s="246"/>
      <c r="AF14" s="246"/>
    </row>
    <row r="15" spans="1:32" ht="27.75" customHeight="1" x14ac:dyDescent="0.25">
      <c r="Z15" s="301"/>
      <c r="AA15" s="301"/>
      <c r="AB15" s="301"/>
      <c r="AC15" s="301"/>
      <c r="AD15" s="301"/>
      <c r="AE15" s="301"/>
      <c r="AF15" s="301"/>
    </row>
    <row r="16" spans="1:32" x14ac:dyDescent="0.25">
      <c r="A16" s="4"/>
      <c r="B16" s="4"/>
      <c r="C16" s="247"/>
    </row>
    <row r="17" spans="1:3" x14ac:dyDescent="0.25">
      <c r="A17" s="4"/>
      <c r="B17" s="4"/>
      <c r="C17" s="247"/>
    </row>
  </sheetData>
  <mergeCells count="30">
    <mergeCell ref="A1:AF2"/>
    <mergeCell ref="A3:C3"/>
    <mergeCell ref="A4:C4"/>
    <mergeCell ref="D4:K4"/>
    <mergeCell ref="A5:C5"/>
    <mergeCell ref="D5:K5"/>
    <mergeCell ref="R5:AF6"/>
    <mergeCell ref="AB7:AE8"/>
    <mergeCell ref="J8:J9"/>
    <mergeCell ref="K8:K9"/>
    <mergeCell ref="L8:L9"/>
    <mergeCell ref="M8:M9"/>
    <mergeCell ref="N8:N9"/>
    <mergeCell ref="O8:S8"/>
    <mergeCell ref="Z15:AF15"/>
    <mergeCell ref="AF7:AF8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7:E7"/>
    <mergeCell ref="F7:L7"/>
    <mergeCell ref="M7:S7"/>
    <mergeCell ref="T7:W8"/>
    <mergeCell ref="X7:AA8"/>
  </mergeCells>
  <printOptions horizontalCentered="1"/>
  <pageMargins left="0.36" right="0.25" top="0.44" bottom="0.45" header="0.24" footer="0.17"/>
  <pageSetup paperSize="14" scale="65" fitToHeight="4" orientation="landscape" verticalDpi="0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F21"/>
  <sheetViews>
    <sheetView tabSelected="1" view="pageBreakPreview" zoomScale="63" zoomScaleSheetLayoutView="63" workbookViewId="0">
      <selection activeCell="B17" sqref="B17"/>
    </sheetView>
  </sheetViews>
  <sheetFormatPr defaultRowHeight="15.75" x14ac:dyDescent="0.25"/>
  <cols>
    <col min="1" max="1" width="14" style="1" bestFit="1" customWidth="1"/>
    <col min="2" max="2" width="17.140625" style="1" customWidth="1"/>
    <col min="3" max="3" width="22.140625" style="176" customWidth="1"/>
    <col min="4" max="4" width="15" style="1" customWidth="1"/>
    <col min="5" max="5" width="14" style="1" customWidth="1"/>
    <col min="6" max="6" width="9.140625" style="2" customWidth="1"/>
    <col min="7" max="7" width="6.5703125" style="1" customWidth="1"/>
    <col min="8" max="8" width="4.28515625" style="1" customWidth="1"/>
    <col min="9" max="9" width="4.7109375" style="1" customWidth="1"/>
    <col min="10" max="10" width="7.140625" style="1" customWidth="1"/>
    <col min="11" max="11" width="7.7109375" style="1" customWidth="1"/>
    <col min="12" max="12" width="9.7109375" style="42" customWidth="1"/>
    <col min="13" max="13" width="8" style="1" customWidth="1"/>
    <col min="14" max="14" width="6.85546875" style="1" customWidth="1"/>
    <col min="15" max="19" width="3.85546875" style="1" bestFit="1" customWidth="1"/>
    <col min="20" max="20" width="10" style="1" customWidth="1"/>
    <col min="21" max="21" width="3.85546875" style="1" customWidth="1"/>
    <col min="22" max="22" width="3.85546875" style="1" bestFit="1" customWidth="1"/>
    <col min="23" max="23" width="6.28515625" style="1" bestFit="1" customWidth="1"/>
    <col min="24" max="24" width="7.85546875" style="1" customWidth="1"/>
    <col min="25" max="26" width="3.85546875" style="1" bestFit="1" customWidth="1"/>
    <col min="27" max="27" width="6.28515625" style="1" bestFit="1" customWidth="1"/>
    <col min="28" max="28" width="8.140625" style="1" customWidth="1"/>
    <col min="29" max="30" width="3.85546875" style="1" bestFit="1" customWidth="1"/>
    <col min="31" max="31" width="6.28515625" style="1" bestFit="1" customWidth="1"/>
    <col min="32" max="32" width="10.85546875" style="1" customWidth="1"/>
    <col min="33" max="16384" width="9.140625" style="1"/>
  </cols>
  <sheetData>
    <row r="1" spans="1:32" ht="15.75" customHeight="1" x14ac:dyDescent="0.25">
      <c r="A1" s="312" t="s">
        <v>1114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</row>
    <row r="2" spans="1:32" ht="40.5" customHeight="1" x14ac:dyDescent="0.25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</row>
    <row r="3" spans="1:32" ht="15.75" customHeight="1" x14ac:dyDescent="0.25">
      <c r="A3" s="298" t="s">
        <v>30</v>
      </c>
      <c r="B3" s="298"/>
      <c r="C3" s="298"/>
      <c r="L3" s="2"/>
    </row>
    <row r="4" spans="1:32" ht="15.75" customHeight="1" x14ac:dyDescent="0.25">
      <c r="A4" s="298" t="s">
        <v>29</v>
      </c>
      <c r="B4" s="298"/>
      <c r="C4" s="298"/>
      <c r="D4" s="298" t="s">
        <v>28</v>
      </c>
      <c r="E4" s="298"/>
      <c r="F4" s="298"/>
      <c r="G4" s="298"/>
      <c r="H4" s="298"/>
      <c r="I4" s="298"/>
      <c r="J4" s="298"/>
      <c r="K4" s="298"/>
      <c r="L4" s="2"/>
    </row>
    <row r="5" spans="1:32" ht="15.75" customHeight="1" x14ac:dyDescent="0.25">
      <c r="A5" s="298" t="s">
        <v>381</v>
      </c>
      <c r="B5" s="298"/>
      <c r="C5" s="298"/>
      <c r="D5" s="298" t="s">
        <v>27</v>
      </c>
      <c r="E5" s="298"/>
      <c r="F5" s="298"/>
      <c r="G5" s="298"/>
      <c r="H5" s="298"/>
      <c r="I5" s="298"/>
      <c r="J5" s="298"/>
      <c r="K5" s="298"/>
      <c r="L5" s="2"/>
      <c r="R5" s="296" t="s">
        <v>55</v>
      </c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</row>
    <row r="6" spans="1:32" ht="15.75" customHeight="1" x14ac:dyDescent="0.25">
      <c r="B6" s="174"/>
      <c r="L6" s="2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</row>
    <row r="7" spans="1:32" ht="15.75" customHeight="1" x14ac:dyDescent="0.25">
      <c r="A7" s="299" t="s">
        <v>25</v>
      </c>
      <c r="B7" s="299"/>
      <c r="C7" s="299"/>
      <c r="D7" s="299"/>
      <c r="E7" s="299"/>
      <c r="F7" s="308" t="s">
        <v>24</v>
      </c>
      <c r="G7" s="308"/>
      <c r="H7" s="308"/>
      <c r="I7" s="308"/>
      <c r="J7" s="308"/>
      <c r="K7" s="308"/>
      <c r="L7" s="308"/>
      <c r="M7" s="308" t="s">
        <v>23</v>
      </c>
      <c r="N7" s="308"/>
      <c r="O7" s="308"/>
      <c r="P7" s="308"/>
      <c r="Q7" s="308"/>
      <c r="R7" s="308"/>
      <c r="S7" s="308"/>
      <c r="T7" s="308" t="s">
        <v>35</v>
      </c>
      <c r="U7" s="308"/>
      <c r="V7" s="308"/>
      <c r="W7" s="308"/>
      <c r="X7" s="308" t="s">
        <v>40</v>
      </c>
      <c r="Y7" s="308"/>
      <c r="Z7" s="308"/>
      <c r="AA7" s="308"/>
      <c r="AB7" s="308" t="s">
        <v>1078</v>
      </c>
      <c r="AC7" s="308"/>
      <c r="AD7" s="308"/>
      <c r="AE7" s="308"/>
      <c r="AF7" s="308" t="s">
        <v>45</v>
      </c>
    </row>
    <row r="8" spans="1:32" ht="34.5" customHeight="1" x14ac:dyDescent="0.25">
      <c r="A8" s="299" t="s">
        <v>22</v>
      </c>
      <c r="B8" s="299" t="s">
        <v>21</v>
      </c>
      <c r="C8" s="299" t="s">
        <v>20</v>
      </c>
      <c r="D8" s="299" t="s">
        <v>19</v>
      </c>
      <c r="E8" s="299" t="s">
        <v>18</v>
      </c>
      <c r="F8" s="309" t="s">
        <v>17</v>
      </c>
      <c r="G8" s="309" t="s">
        <v>16</v>
      </c>
      <c r="H8" s="309" t="s">
        <v>15</v>
      </c>
      <c r="I8" s="309" t="s">
        <v>14</v>
      </c>
      <c r="J8" s="309" t="s">
        <v>13</v>
      </c>
      <c r="K8" s="309" t="s">
        <v>12</v>
      </c>
      <c r="L8" s="309" t="s">
        <v>385</v>
      </c>
      <c r="M8" s="309" t="s">
        <v>1072</v>
      </c>
      <c r="N8" s="309" t="s">
        <v>1073</v>
      </c>
      <c r="O8" s="308" t="s">
        <v>8</v>
      </c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</row>
    <row r="9" spans="1:32" ht="174" customHeight="1" x14ac:dyDescent="0.25">
      <c r="A9" s="299"/>
      <c r="B9" s="299"/>
      <c r="C9" s="299"/>
      <c r="D9" s="299"/>
      <c r="E9" s="299"/>
      <c r="F9" s="309"/>
      <c r="G9" s="309"/>
      <c r="H9" s="309"/>
      <c r="I9" s="309"/>
      <c r="J9" s="309"/>
      <c r="K9" s="309"/>
      <c r="L9" s="309"/>
      <c r="M9" s="309"/>
      <c r="N9" s="309"/>
      <c r="O9" s="200" t="s">
        <v>7</v>
      </c>
      <c r="P9" s="200" t="s">
        <v>6</v>
      </c>
      <c r="Q9" s="200" t="s">
        <v>5</v>
      </c>
      <c r="R9" s="200" t="s">
        <v>51</v>
      </c>
      <c r="S9" s="200" t="s">
        <v>3</v>
      </c>
      <c r="T9" s="200" t="s">
        <v>36</v>
      </c>
      <c r="U9" s="200" t="s">
        <v>37</v>
      </c>
      <c r="V9" s="200" t="s">
        <v>38</v>
      </c>
      <c r="W9" s="200" t="s">
        <v>39</v>
      </c>
      <c r="X9" s="200" t="s">
        <v>1071</v>
      </c>
      <c r="Y9" s="200" t="s">
        <v>43</v>
      </c>
      <c r="Z9" s="200" t="s">
        <v>44</v>
      </c>
      <c r="AA9" s="200" t="s">
        <v>39</v>
      </c>
      <c r="AB9" s="200" t="s">
        <v>1100</v>
      </c>
      <c r="AC9" s="200" t="s">
        <v>43</v>
      </c>
      <c r="AD9" s="200" t="s">
        <v>44</v>
      </c>
      <c r="AE9" s="200" t="s">
        <v>39</v>
      </c>
      <c r="AF9" s="181"/>
    </row>
    <row r="10" spans="1:32" ht="71.25" customHeight="1" x14ac:dyDescent="0.25">
      <c r="A10" s="198" t="s">
        <v>1111</v>
      </c>
      <c r="B10" s="175" t="s">
        <v>382</v>
      </c>
      <c r="C10" s="202" t="s">
        <v>1101</v>
      </c>
      <c r="D10" s="188">
        <v>45017</v>
      </c>
      <c r="E10" s="188">
        <v>45382</v>
      </c>
      <c r="F10" s="208">
        <v>4.9800000000000004</v>
      </c>
      <c r="G10" s="208">
        <f>ROUND(F10*3%,2)</f>
        <v>0.15</v>
      </c>
      <c r="H10" s="208"/>
      <c r="I10" s="208"/>
      <c r="J10" s="208">
        <f>ROUND((F10+G10)*18%,2)</f>
        <v>0.92</v>
      </c>
      <c r="K10" s="208">
        <f>ROUND((F10+G10+J10)*10.75%,2)</f>
        <v>0.65</v>
      </c>
      <c r="L10" s="208">
        <f>SUM(F10:K10)</f>
        <v>6.7000000000000011</v>
      </c>
      <c r="M10" s="175"/>
      <c r="N10" s="175"/>
      <c r="O10" s="175"/>
      <c r="P10" s="175"/>
      <c r="Q10" s="175"/>
      <c r="R10" s="175"/>
      <c r="S10" s="175"/>
      <c r="T10" s="208">
        <f>L10</f>
        <v>6.7000000000000011</v>
      </c>
      <c r="U10" s="175"/>
      <c r="V10" s="175"/>
      <c r="W10" s="168">
        <v>1</v>
      </c>
      <c r="X10" s="208">
        <f>T10</f>
        <v>6.7000000000000011</v>
      </c>
      <c r="Y10" s="175"/>
      <c r="Z10" s="175"/>
      <c r="AA10" s="168">
        <v>1</v>
      </c>
      <c r="AB10" s="208">
        <f>X10</f>
        <v>6.7000000000000011</v>
      </c>
      <c r="AC10" s="175"/>
      <c r="AD10" s="175"/>
      <c r="AE10" s="203">
        <f>AB10/L10</f>
        <v>1</v>
      </c>
      <c r="AF10" s="175"/>
    </row>
    <row r="11" spans="1:32" ht="72" customHeight="1" x14ac:dyDescent="0.25">
      <c r="A11" s="198" t="s">
        <v>1111</v>
      </c>
      <c r="B11" s="175" t="s">
        <v>384</v>
      </c>
      <c r="C11" s="202" t="s">
        <v>1101</v>
      </c>
      <c r="D11" s="188">
        <v>45017</v>
      </c>
      <c r="E11" s="188">
        <v>45382</v>
      </c>
      <c r="F11" s="208">
        <v>41.2</v>
      </c>
      <c r="G11" s="208">
        <f t="shared" ref="G11:G12" si="0">ROUND(F11*3%,2)</f>
        <v>1.24</v>
      </c>
      <c r="H11" s="208"/>
      <c r="I11" s="208"/>
      <c r="J11" s="208">
        <f t="shared" ref="J11:J12" si="1">ROUND((F11+G11)*18%,2)</f>
        <v>7.64</v>
      </c>
      <c r="K11" s="208">
        <f t="shared" ref="K11:K12" si="2">ROUND((F11+G11+J11)*10.75%,2)</f>
        <v>5.38</v>
      </c>
      <c r="L11" s="208">
        <f t="shared" ref="L11:L12" si="3">SUM(F11:K11)</f>
        <v>55.460000000000008</v>
      </c>
      <c r="M11" s="175"/>
      <c r="N11" s="175"/>
      <c r="O11" s="175"/>
      <c r="P11" s="175"/>
      <c r="Q11" s="175"/>
      <c r="R11" s="175"/>
      <c r="S11" s="175"/>
      <c r="T11" s="208">
        <f t="shared" ref="T11:T12" si="4">L11</f>
        <v>55.460000000000008</v>
      </c>
      <c r="U11" s="175"/>
      <c r="V11" s="175"/>
      <c r="W11" s="168">
        <v>1</v>
      </c>
      <c r="X11" s="208">
        <f t="shared" ref="X11:X12" si="5">T11</f>
        <v>55.460000000000008</v>
      </c>
      <c r="Y11" s="175"/>
      <c r="Z11" s="175"/>
      <c r="AA11" s="168">
        <v>1</v>
      </c>
      <c r="AB11" s="208">
        <f t="shared" ref="AB11:AB12" si="6">X11</f>
        <v>55.460000000000008</v>
      </c>
      <c r="AC11" s="175"/>
      <c r="AD11" s="175"/>
      <c r="AE11" s="203">
        <f t="shared" ref="AE11:AE12" si="7">AB11/L11</f>
        <v>1</v>
      </c>
      <c r="AF11" s="170"/>
    </row>
    <row r="12" spans="1:32" ht="82.5" customHeight="1" x14ac:dyDescent="0.25">
      <c r="A12" s="198" t="s">
        <v>1111</v>
      </c>
      <c r="B12" s="175" t="s">
        <v>1091</v>
      </c>
      <c r="C12" s="198" t="s">
        <v>1112</v>
      </c>
      <c r="D12" s="188">
        <v>45017</v>
      </c>
      <c r="E12" s="188">
        <v>45382</v>
      </c>
      <c r="F12" s="208">
        <v>7.9</v>
      </c>
      <c r="G12" s="208">
        <f t="shared" si="0"/>
        <v>0.24</v>
      </c>
      <c r="H12" s="208"/>
      <c r="I12" s="208"/>
      <c r="J12" s="208">
        <f t="shared" si="1"/>
        <v>1.47</v>
      </c>
      <c r="K12" s="208">
        <f t="shared" si="2"/>
        <v>1.03</v>
      </c>
      <c r="L12" s="208">
        <f t="shared" si="3"/>
        <v>10.64</v>
      </c>
      <c r="M12" s="175"/>
      <c r="N12" s="175"/>
      <c r="O12" s="175"/>
      <c r="P12" s="175"/>
      <c r="Q12" s="175"/>
      <c r="R12" s="175"/>
      <c r="S12" s="175"/>
      <c r="T12" s="208">
        <f t="shared" si="4"/>
        <v>10.64</v>
      </c>
      <c r="U12" s="175"/>
      <c r="V12" s="175"/>
      <c r="W12" s="168">
        <v>1</v>
      </c>
      <c r="X12" s="208">
        <f t="shared" si="5"/>
        <v>10.64</v>
      </c>
      <c r="Y12" s="175"/>
      <c r="Z12" s="175"/>
      <c r="AA12" s="168">
        <v>1</v>
      </c>
      <c r="AB12" s="208">
        <f t="shared" si="6"/>
        <v>10.64</v>
      </c>
      <c r="AC12" s="175"/>
      <c r="AD12" s="175"/>
      <c r="AE12" s="203">
        <f t="shared" si="7"/>
        <v>1</v>
      </c>
      <c r="AF12" s="6"/>
    </row>
    <row r="13" spans="1:32" s="21" customFormat="1" ht="15.75" customHeight="1" x14ac:dyDescent="0.25">
      <c r="A13" s="170" t="s">
        <v>54</v>
      </c>
      <c r="B13" s="170"/>
      <c r="C13" s="170"/>
      <c r="D13" s="169"/>
      <c r="E13" s="169"/>
      <c r="F13" s="209"/>
      <c r="G13" s="209"/>
      <c r="H13" s="210"/>
      <c r="I13" s="210"/>
      <c r="J13" s="209"/>
      <c r="K13" s="209"/>
      <c r="L13" s="209">
        <f>SUM(L10:L12)</f>
        <v>72.800000000000011</v>
      </c>
      <c r="M13" s="169"/>
      <c r="N13" s="169"/>
      <c r="O13" s="169"/>
      <c r="P13" s="169"/>
      <c r="Q13" s="169"/>
      <c r="R13" s="169"/>
      <c r="S13" s="169"/>
      <c r="T13" s="209">
        <f>SUM(T10:T12)</f>
        <v>72.800000000000011</v>
      </c>
      <c r="U13" s="169"/>
      <c r="V13" s="169"/>
      <c r="W13" s="169"/>
      <c r="X13" s="209">
        <f>SUM(X10:X12)</f>
        <v>72.800000000000011</v>
      </c>
      <c r="Y13" s="169"/>
      <c r="Z13" s="47"/>
      <c r="AA13" s="47"/>
      <c r="AB13" s="209">
        <f>SUM(AB10:AB12)</f>
        <v>72.800000000000011</v>
      </c>
      <c r="AC13" s="47"/>
      <c r="AD13" s="47"/>
      <c r="AE13" s="47"/>
      <c r="AF13" s="47"/>
    </row>
    <row r="14" spans="1:32" ht="15.75" customHeight="1" x14ac:dyDescent="0.25">
      <c r="A14" s="21"/>
      <c r="D14" s="4"/>
      <c r="E14" s="4"/>
      <c r="F14" s="5"/>
      <c r="G14" s="4"/>
      <c r="H14" s="4"/>
      <c r="I14" s="4"/>
      <c r="J14" s="4"/>
      <c r="K14" s="4"/>
      <c r="L14" s="43"/>
      <c r="M14" s="4"/>
      <c r="N14" s="4"/>
      <c r="O14" s="4"/>
      <c r="P14" s="4"/>
      <c r="Q14" s="4"/>
      <c r="R14" s="4"/>
      <c r="S14" s="4"/>
      <c r="Z14" s="176"/>
      <c r="AA14" s="176"/>
      <c r="AB14" s="176"/>
      <c r="AC14" s="176"/>
      <c r="AD14" s="176"/>
      <c r="AE14" s="176"/>
      <c r="AF14" s="176"/>
    </row>
    <row r="15" spans="1:32" ht="27.75" customHeight="1" x14ac:dyDescent="0.25">
      <c r="B15" s="1" t="s">
        <v>1246</v>
      </c>
      <c r="E15" s="1" t="s">
        <v>1245</v>
      </c>
      <c r="Z15" s="301"/>
      <c r="AA15" s="301"/>
      <c r="AB15" s="301"/>
      <c r="AC15" s="301"/>
      <c r="AD15" s="301"/>
      <c r="AE15" s="301"/>
      <c r="AF15" s="301"/>
    </row>
    <row r="16" spans="1:32" x14ac:dyDescent="0.25">
      <c r="A16" s="4" t="s">
        <v>1247</v>
      </c>
      <c r="B16" s="4">
        <f>45.04+132.32+1.3+24.75</f>
        <v>203.41</v>
      </c>
      <c r="C16" s="1">
        <v>195.37</v>
      </c>
      <c r="E16" s="1">
        <v>101.77</v>
      </c>
    </row>
    <row r="17" spans="1:5" x14ac:dyDescent="0.25">
      <c r="A17" s="4" t="s">
        <v>1248</v>
      </c>
      <c r="B17" s="4">
        <v>154.80000000000001</v>
      </c>
      <c r="C17" s="1">
        <v>112.42</v>
      </c>
      <c r="E17" s="1">
        <v>112.42</v>
      </c>
    </row>
    <row r="18" spans="1:5" x14ac:dyDescent="0.25">
      <c r="A18" s="1" t="s">
        <v>1249</v>
      </c>
      <c r="B18" s="1">
        <v>137.63</v>
      </c>
      <c r="C18" s="1">
        <v>79.17</v>
      </c>
      <c r="E18" s="1">
        <v>79.17</v>
      </c>
    </row>
    <row r="19" spans="1:5" x14ac:dyDescent="0.25">
      <c r="A19" s="1" t="s">
        <v>1250</v>
      </c>
      <c r="B19" s="1">
        <v>115.64</v>
      </c>
      <c r="C19" s="1">
        <v>72.38</v>
      </c>
      <c r="E19" s="1">
        <v>72.38</v>
      </c>
    </row>
    <row r="20" spans="1:5" x14ac:dyDescent="0.25">
      <c r="A20" s="1" t="s">
        <v>1251</v>
      </c>
      <c r="B20" s="1">
        <v>117.86</v>
      </c>
      <c r="C20" s="1">
        <v>72.8</v>
      </c>
      <c r="E20" s="1">
        <v>72.8</v>
      </c>
    </row>
    <row r="21" spans="1:5" x14ac:dyDescent="0.25">
      <c r="B21" s="21">
        <f>SUM(B16:B20)</f>
        <v>729.34</v>
      </c>
      <c r="C21" s="295">
        <f>SUM(C16:C20)</f>
        <v>532.14</v>
      </c>
      <c r="E21" s="21">
        <f>SUM(E16:E20)</f>
        <v>438.54</v>
      </c>
    </row>
  </sheetData>
  <mergeCells count="30">
    <mergeCell ref="Z15:AF15"/>
    <mergeCell ref="AF7:AF8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7:E7"/>
    <mergeCell ref="F7:L7"/>
    <mergeCell ref="M7:S7"/>
    <mergeCell ref="T7:W8"/>
    <mergeCell ref="X7:AA8"/>
    <mergeCell ref="AB7:AE8"/>
    <mergeCell ref="J8:J9"/>
    <mergeCell ref="K8:K9"/>
    <mergeCell ref="L8:L9"/>
    <mergeCell ref="M8:M9"/>
    <mergeCell ref="N8:N9"/>
    <mergeCell ref="O8:S8"/>
    <mergeCell ref="A1:AF2"/>
    <mergeCell ref="A3:C3"/>
    <mergeCell ref="A4:C4"/>
    <mergeCell ref="D4:K4"/>
    <mergeCell ref="A5:C5"/>
    <mergeCell ref="D5:K5"/>
    <mergeCell ref="R5:AF6"/>
  </mergeCells>
  <printOptions horizontalCentered="1"/>
  <pageMargins left="0.4" right="0.25" top="0.44" bottom="0.45" header="0.24" footer="0.17"/>
  <pageSetup paperSize="14" scale="65" fitToHeight="4" orientation="landscape" verticalDpi="0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0"/>
  <sheetViews>
    <sheetView view="pageBreakPreview" topLeftCell="A202" zoomScale="115" zoomScaleSheetLayoutView="115" workbookViewId="0">
      <selection activeCell="D73" sqref="D73"/>
    </sheetView>
  </sheetViews>
  <sheetFormatPr defaultRowHeight="18" customHeight="1" x14ac:dyDescent="0.25"/>
  <cols>
    <col min="1" max="1" width="4.28515625" style="39" customWidth="1"/>
    <col min="2" max="2" width="29" style="27" customWidth="1"/>
    <col min="3" max="3" width="17.42578125" style="39" customWidth="1"/>
    <col min="4" max="4" width="27.140625" style="39" customWidth="1"/>
    <col min="5" max="5" width="28.42578125" style="41" customWidth="1"/>
    <col min="6" max="16384" width="9.140625" style="27"/>
  </cols>
  <sheetData>
    <row r="2" spans="1:7" ht="18" customHeight="1" x14ac:dyDescent="0.25">
      <c r="A2" s="338" t="s">
        <v>56</v>
      </c>
      <c r="B2" s="338"/>
      <c r="C2" s="338"/>
      <c r="D2" s="338"/>
      <c r="E2" s="338"/>
    </row>
    <row r="3" spans="1:7" ht="65.25" customHeight="1" x14ac:dyDescent="0.25">
      <c r="A3" s="28" t="s">
        <v>57</v>
      </c>
      <c r="B3" s="28" t="s">
        <v>58</v>
      </c>
      <c r="C3" s="28" t="s">
        <v>59</v>
      </c>
      <c r="D3" s="28" t="s">
        <v>60</v>
      </c>
      <c r="E3" s="28" t="s">
        <v>61</v>
      </c>
    </row>
    <row r="4" spans="1:7" ht="18" customHeight="1" x14ac:dyDescent="0.25">
      <c r="A4" s="337" t="s">
        <v>62</v>
      </c>
      <c r="B4" s="337"/>
      <c r="C4" s="337"/>
      <c r="D4" s="337"/>
      <c r="E4" s="337"/>
      <c r="F4" s="27" t="s">
        <v>63</v>
      </c>
      <c r="G4" s="27" t="s">
        <v>64</v>
      </c>
    </row>
    <row r="5" spans="1:7" ht="18" customHeight="1" x14ac:dyDescent="0.25">
      <c r="A5" s="28">
        <v>1</v>
      </c>
      <c r="B5" s="29" t="s">
        <v>65</v>
      </c>
      <c r="C5" s="28" t="s">
        <v>66</v>
      </c>
      <c r="D5" s="28" t="s">
        <v>67</v>
      </c>
      <c r="E5" s="30">
        <v>5</v>
      </c>
      <c r="F5" s="27">
        <v>100</v>
      </c>
      <c r="G5" s="27">
        <v>0</v>
      </c>
    </row>
    <row r="6" spans="1:7" ht="18" customHeight="1" x14ac:dyDescent="0.25">
      <c r="A6" s="28">
        <v>2</v>
      </c>
      <c r="B6" s="29" t="s">
        <v>68</v>
      </c>
      <c r="C6" s="28" t="s">
        <v>69</v>
      </c>
      <c r="D6" s="28" t="s">
        <v>70</v>
      </c>
      <c r="E6" s="30">
        <v>2.5</v>
      </c>
      <c r="F6" s="27">
        <v>50</v>
      </c>
      <c r="G6" s="27">
        <v>31.5</v>
      </c>
    </row>
    <row r="7" spans="1:7" ht="18" customHeight="1" x14ac:dyDescent="0.25">
      <c r="A7" s="28">
        <v>3</v>
      </c>
      <c r="B7" s="29" t="s">
        <v>71</v>
      </c>
      <c r="C7" s="28" t="s">
        <v>72</v>
      </c>
      <c r="D7" s="28" t="s">
        <v>73</v>
      </c>
      <c r="E7" s="30">
        <v>2.5</v>
      </c>
      <c r="F7" s="27">
        <v>50</v>
      </c>
      <c r="G7" s="27">
        <v>31.5</v>
      </c>
    </row>
    <row r="8" spans="1:7" ht="18" customHeight="1" x14ac:dyDescent="0.25">
      <c r="A8" s="28">
        <v>4</v>
      </c>
      <c r="B8" s="29" t="s">
        <v>74</v>
      </c>
      <c r="C8" s="28" t="s">
        <v>75</v>
      </c>
      <c r="D8" s="28" t="s">
        <v>76</v>
      </c>
      <c r="E8" s="30">
        <v>5.1349999999999998</v>
      </c>
      <c r="F8" s="27">
        <v>160</v>
      </c>
      <c r="G8" s="27">
        <v>100</v>
      </c>
    </row>
    <row r="9" spans="1:7" ht="18" customHeight="1" x14ac:dyDescent="0.25">
      <c r="A9" s="28">
        <v>5</v>
      </c>
      <c r="B9" s="29" t="s">
        <v>77</v>
      </c>
      <c r="C9" s="28" t="s">
        <v>78</v>
      </c>
      <c r="D9" s="28" t="s">
        <v>79</v>
      </c>
      <c r="E9" s="30">
        <v>4.0999999999999996</v>
      </c>
    </row>
    <row r="10" spans="1:7" ht="18" customHeight="1" x14ac:dyDescent="0.25">
      <c r="A10" s="28">
        <v>6</v>
      </c>
      <c r="B10" s="29" t="s">
        <v>80</v>
      </c>
      <c r="C10" s="28" t="s">
        <v>75</v>
      </c>
      <c r="D10" s="28" t="s">
        <v>76</v>
      </c>
      <c r="E10" s="30">
        <v>4.2</v>
      </c>
    </row>
    <row r="11" spans="1:7" ht="18" customHeight="1" x14ac:dyDescent="0.25">
      <c r="A11" s="28">
        <v>7</v>
      </c>
      <c r="B11" s="29" t="s">
        <v>81</v>
      </c>
      <c r="C11" s="28" t="s">
        <v>82</v>
      </c>
      <c r="D11" s="28" t="s">
        <v>76</v>
      </c>
      <c r="E11" s="30">
        <v>8.4</v>
      </c>
    </row>
    <row r="12" spans="1:7" ht="18" customHeight="1" x14ac:dyDescent="0.25">
      <c r="A12" s="28">
        <v>8</v>
      </c>
      <c r="B12" s="29" t="s">
        <v>83</v>
      </c>
      <c r="C12" s="28" t="s">
        <v>78</v>
      </c>
      <c r="D12" s="28" t="s">
        <v>82</v>
      </c>
      <c r="E12" s="30">
        <v>4.2</v>
      </c>
    </row>
    <row r="13" spans="1:7" ht="18" customHeight="1" x14ac:dyDescent="0.25">
      <c r="A13" s="28">
        <v>9</v>
      </c>
      <c r="B13" s="29" t="s">
        <v>84</v>
      </c>
      <c r="C13" s="28" t="s">
        <v>85</v>
      </c>
      <c r="D13" s="28" t="s">
        <v>86</v>
      </c>
      <c r="E13" s="30">
        <v>5</v>
      </c>
    </row>
    <row r="14" spans="1:7" ht="18" customHeight="1" x14ac:dyDescent="0.25">
      <c r="A14" s="28">
        <v>10</v>
      </c>
      <c r="B14" s="29" t="s">
        <v>87</v>
      </c>
      <c r="C14" s="28" t="s">
        <v>88</v>
      </c>
      <c r="D14" s="28" t="s">
        <v>73</v>
      </c>
      <c r="E14" s="30">
        <v>2</v>
      </c>
    </row>
    <row r="15" spans="1:7" ht="18" customHeight="1" x14ac:dyDescent="0.25">
      <c r="A15" s="28">
        <v>11</v>
      </c>
      <c r="B15" s="29" t="s">
        <v>89</v>
      </c>
      <c r="C15" s="28" t="s">
        <v>90</v>
      </c>
      <c r="D15" s="28" t="s">
        <v>72</v>
      </c>
      <c r="E15" s="30">
        <v>2</v>
      </c>
    </row>
    <row r="16" spans="1:7" ht="18" customHeight="1" x14ac:dyDescent="0.25">
      <c r="A16" s="28"/>
      <c r="B16" s="336" t="s">
        <v>91</v>
      </c>
      <c r="C16" s="336"/>
      <c r="D16" s="336"/>
      <c r="E16" s="31">
        <f>SUM(E5:E15)</f>
        <v>45.035000000000004</v>
      </c>
    </row>
    <row r="17" spans="1:5" ht="18" customHeight="1" x14ac:dyDescent="0.25">
      <c r="A17" s="337" t="s">
        <v>92</v>
      </c>
      <c r="B17" s="337"/>
      <c r="C17" s="337"/>
      <c r="D17" s="337"/>
      <c r="E17" s="337"/>
    </row>
    <row r="18" spans="1:5" ht="18" customHeight="1" x14ac:dyDescent="0.25">
      <c r="A18" s="28">
        <v>1</v>
      </c>
      <c r="B18" s="29" t="s">
        <v>93</v>
      </c>
      <c r="C18" s="28" t="s">
        <v>76</v>
      </c>
      <c r="D18" s="28" t="s">
        <v>94</v>
      </c>
      <c r="E18" s="30">
        <v>5.1349999999999998</v>
      </c>
    </row>
    <row r="19" spans="1:5" ht="18" customHeight="1" x14ac:dyDescent="0.25">
      <c r="A19" s="28">
        <v>2</v>
      </c>
      <c r="B19" s="29" t="s">
        <v>80</v>
      </c>
      <c r="C19" s="28" t="s">
        <v>76</v>
      </c>
      <c r="D19" s="28" t="s">
        <v>94</v>
      </c>
      <c r="E19" s="30">
        <v>4.2</v>
      </c>
    </row>
    <row r="20" spans="1:5" ht="18" customHeight="1" x14ac:dyDescent="0.25">
      <c r="A20" s="28">
        <v>3</v>
      </c>
      <c r="B20" s="29" t="s">
        <v>81</v>
      </c>
      <c r="C20" s="28" t="s">
        <v>76</v>
      </c>
      <c r="D20" s="28" t="s">
        <v>94</v>
      </c>
      <c r="E20" s="30">
        <v>4.2</v>
      </c>
    </row>
    <row r="21" spans="1:5" ht="18" customHeight="1" x14ac:dyDescent="0.25">
      <c r="A21" s="28">
        <v>4</v>
      </c>
      <c r="B21" s="29" t="s">
        <v>95</v>
      </c>
      <c r="C21" s="28" t="s">
        <v>82</v>
      </c>
      <c r="D21" s="28" t="s">
        <v>75</v>
      </c>
      <c r="E21" s="30">
        <v>4.99</v>
      </c>
    </row>
    <row r="22" spans="1:5" ht="18" customHeight="1" x14ac:dyDescent="0.25">
      <c r="A22" s="28">
        <v>5</v>
      </c>
      <c r="B22" s="29" t="s">
        <v>96</v>
      </c>
      <c r="C22" s="28" t="s">
        <v>97</v>
      </c>
      <c r="D22" s="28" t="s">
        <v>98</v>
      </c>
      <c r="E22" s="30">
        <v>5.1349999999999998</v>
      </c>
    </row>
    <row r="23" spans="1:5" ht="18" customHeight="1" x14ac:dyDescent="0.25">
      <c r="A23" s="28">
        <v>6</v>
      </c>
      <c r="B23" s="29" t="s">
        <v>71</v>
      </c>
      <c r="C23" s="28" t="s">
        <v>73</v>
      </c>
      <c r="D23" s="28" t="s">
        <v>99</v>
      </c>
      <c r="E23" s="30">
        <v>2.5</v>
      </c>
    </row>
    <row r="24" spans="1:5" ht="18" customHeight="1" x14ac:dyDescent="0.25">
      <c r="A24" s="28">
        <v>7</v>
      </c>
      <c r="B24" s="29" t="s">
        <v>100</v>
      </c>
      <c r="C24" s="28" t="s">
        <v>101</v>
      </c>
      <c r="D24" s="28" t="s">
        <v>94</v>
      </c>
      <c r="E24" s="30">
        <v>5.1349999999999998</v>
      </c>
    </row>
    <row r="25" spans="1:5" ht="18" customHeight="1" x14ac:dyDescent="0.25">
      <c r="A25" s="28">
        <v>8</v>
      </c>
      <c r="B25" s="29" t="s">
        <v>102</v>
      </c>
      <c r="C25" s="28" t="s">
        <v>101</v>
      </c>
      <c r="D25" s="28" t="s">
        <v>94</v>
      </c>
      <c r="E25" s="30">
        <v>5.1349999999999998</v>
      </c>
    </row>
    <row r="26" spans="1:5" ht="18" customHeight="1" x14ac:dyDescent="0.25">
      <c r="A26" s="28">
        <v>9</v>
      </c>
      <c r="B26" s="29" t="s">
        <v>103</v>
      </c>
      <c r="C26" s="28" t="s">
        <v>86</v>
      </c>
      <c r="D26" s="28" t="s">
        <v>104</v>
      </c>
      <c r="E26" s="30">
        <v>5.1349999999999998</v>
      </c>
    </row>
    <row r="27" spans="1:5" ht="18" customHeight="1" x14ac:dyDescent="0.25">
      <c r="A27" s="28">
        <v>10</v>
      </c>
      <c r="B27" s="29" t="s">
        <v>105</v>
      </c>
      <c r="C27" s="28" t="s">
        <v>106</v>
      </c>
      <c r="D27" s="28" t="s">
        <v>107</v>
      </c>
      <c r="E27" s="30">
        <v>3.2</v>
      </c>
    </row>
    <row r="28" spans="1:5" ht="18" customHeight="1" x14ac:dyDescent="0.25">
      <c r="A28" s="28">
        <v>11</v>
      </c>
      <c r="B28" s="29" t="s">
        <v>108</v>
      </c>
      <c r="C28" s="28" t="s">
        <v>82</v>
      </c>
      <c r="D28" s="28" t="s">
        <v>75</v>
      </c>
      <c r="E28" s="30">
        <v>5.1349999999999998</v>
      </c>
    </row>
    <row r="29" spans="1:5" ht="18" customHeight="1" x14ac:dyDescent="0.25">
      <c r="A29" s="28">
        <v>12</v>
      </c>
      <c r="B29" s="29" t="s">
        <v>109</v>
      </c>
      <c r="C29" s="28" t="s">
        <v>86</v>
      </c>
      <c r="D29" s="28" t="s">
        <v>104</v>
      </c>
      <c r="E29" s="30">
        <v>6</v>
      </c>
    </row>
    <row r="30" spans="1:5" ht="18" customHeight="1" x14ac:dyDescent="0.25">
      <c r="A30" s="28">
        <v>13</v>
      </c>
      <c r="B30" s="29" t="s">
        <v>110</v>
      </c>
      <c r="C30" s="28" t="s">
        <v>78</v>
      </c>
      <c r="D30" s="28" t="s">
        <v>75</v>
      </c>
      <c r="E30" s="30">
        <v>7</v>
      </c>
    </row>
    <row r="31" spans="1:5" ht="18" customHeight="1" x14ac:dyDescent="0.25">
      <c r="A31" s="28"/>
      <c r="B31" s="336" t="s">
        <v>91</v>
      </c>
      <c r="C31" s="336"/>
      <c r="D31" s="336"/>
      <c r="E31" s="31">
        <f>SUM(E18:E30)</f>
        <v>62.899999999999991</v>
      </c>
    </row>
    <row r="32" spans="1:5" ht="18" customHeight="1" x14ac:dyDescent="0.25">
      <c r="A32" s="28"/>
      <c r="B32" s="29"/>
      <c r="C32" s="28"/>
      <c r="D32" s="28"/>
      <c r="E32" s="30"/>
    </row>
    <row r="33" spans="1:5" ht="18" customHeight="1" x14ac:dyDescent="0.25">
      <c r="A33" s="337" t="s">
        <v>111</v>
      </c>
      <c r="B33" s="337"/>
      <c r="C33" s="337"/>
      <c r="D33" s="337"/>
      <c r="E33" s="337"/>
    </row>
    <row r="34" spans="1:5" ht="18" customHeight="1" x14ac:dyDescent="0.25">
      <c r="A34" s="28">
        <v>1</v>
      </c>
      <c r="B34" s="29" t="s">
        <v>112</v>
      </c>
      <c r="C34" s="28" t="s">
        <v>82</v>
      </c>
      <c r="D34" s="28" t="s">
        <v>75</v>
      </c>
      <c r="E34" s="30">
        <v>5.1349999999999998</v>
      </c>
    </row>
    <row r="35" spans="1:5" ht="18" customHeight="1" x14ac:dyDescent="0.25">
      <c r="A35" s="28">
        <v>2</v>
      </c>
      <c r="B35" s="29" t="s">
        <v>113</v>
      </c>
      <c r="C35" s="28" t="s">
        <v>114</v>
      </c>
      <c r="D35" s="28" t="s">
        <v>115</v>
      </c>
      <c r="E35" s="30">
        <v>11.66</v>
      </c>
    </row>
    <row r="36" spans="1:5" ht="18" customHeight="1" x14ac:dyDescent="0.25">
      <c r="A36" s="28">
        <v>3</v>
      </c>
      <c r="B36" s="29" t="s">
        <v>116</v>
      </c>
      <c r="C36" s="28" t="s">
        <v>98</v>
      </c>
      <c r="D36" s="28" t="s">
        <v>117</v>
      </c>
      <c r="E36" s="30">
        <v>5.1349999999999998</v>
      </c>
    </row>
    <row r="37" spans="1:5" ht="18" customHeight="1" x14ac:dyDescent="0.25">
      <c r="A37" s="28">
        <v>4</v>
      </c>
      <c r="B37" s="29" t="s">
        <v>118</v>
      </c>
      <c r="C37" s="28" t="s">
        <v>119</v>
      </c>
      <c r="D37" s="28" t="s">
        <v>120</v>
      </c>
      <c r="E37" s="30">
        <v>5.2</v>
      </c>
    </row>
    <row r="38" spans="1:5" ht="18" customHeight="1" x14ac:dyDescent="0.25">
      <c r="A38" s="28">
        <v>5</v>
      </c>
      <c r="B38" s="29" t="s">
        <v>65</v>
      </c>
      <c r="C38" s="28" t="s">
        <v>67</v>
      </c>
      <c r="D38" s="28" t="s">
        <v>121</v>
      </c>
      <c r="E38" s="30">
        <v>10</v>
      </c>
    </row>
    <row r="39" spans="1:5" ht="18" customHeight="1" x14ac:dyDescent="0.25">
      <c r="A39" s="28">
        <v>6</v>
      </c>
      <c r="B39" s="29" t="s">
        <v>122</v>
      </c>
      <c r="C39" s="28" t="s">
        <v>123</v>
      </c>
      <c r="D39" s="28" t="s">
        <v>104</v>
      </c>
      <c r="E39" s="30">
        <v>4.96</v>
      </c>
    </row>
    <row r="40" spans="1:5" ht="18" customHeight="1" x14ac:dyDescent="0.25">
      <c r="A40" s="28">
        <v>7</v>
      </c>
      <c r="B40" s="29" t="s">
        <v>124</v>
      </c>
      <c r="C40" s="28" t="s">
        <v>75</v>
      </c>
      <c r="D40" s="28" t="s">
        <v>76</v>
      </c>
      <c r="E40" s="30">
        <v>5.1349999999999998</v>
      </c>
    </row>
    <row r="41" spans="1:5" ht="18" customHeight="1" x14ac:dyDescent="0.25">
      <c r="A41" s="28"/>
      <c r="B41" s="336" t="s">
        <v>91</v>
      </c>
      <c r="C41" s="336"/>
      <c r="D41" s="336"/>
      <c r="E41" s="31">
        <f>SUM(E34:E40)</f>
        <v>47.224999999999994</v>
      </c>
    </row>
    <row r="42" spans="1:5" ht="18" customHeight="1" x14ac:dyDescent="0.25">
      <c r="A42" s="337" t="s">
        <v>125</v>
      </c>
      <c r="B42" s="337"/>
      <c r="C42" s="337"/>
      <c r="D42" s="337"/>
      <c r="E42" s="337"/>
    </row>
    <row r="43" spans="1:5" ht="18" customHeight="1" x14ac:dyDescent="0.25">
      <c r="A43" s="28">
        <v>1</v>
      </c>
      <c r="B43" s="29" t="s">
        <v>112</v>
      </c>
      <c r="C43" s="28" t="s">
        <v>75</v>
      </c>
      <c r="D43" s="28" t="s">
        <v>76</v>
      </c>
      <c r="E43" s="30">
        <v>5.1349999999999998</v>
      </c>
    </row>
    <row r="44" spans="1:5" ht="18" customHeight="1" x14ac:dyDescent="0.25">
      <c r="A44" s="28">
        <v>2</v>
      </c>
      <c r="B44" s="29" t="s">
        <v>126</v>
      </c>
      <c r="C44" s="28" t="s">
        <v>104</v>
      </c>
      <c r="D44" s="28" t="s">
        <v>94</v>
      </c>
      <c r="E44" s="30">
        <v>8.6545000000000005</v>
      </c>
    </row>
    <row r="45" spans="1:5" ht="18" customHeight="1" x14ac:dyDescent="0.25">
      <c r="A45" s="28">
        <v>3</v>
      </c>
      <c r="B45" s="29" t="s">
        <v>127</v>
      </c>
      <c r="C45" s="28" t="s">
        <v>104</v>
      </c>
      <c r="D45" s="28" t="s">
        <v>94</v>
      </c>
      <c r="E45" s="30">
        <v>3.86965</v>
      </c>
    </row>
    <row r="46" spans="1:5" ht="18" customHeight="1" x14ac:dyDescent="0.25">
      <c r="A46" s="28">
        <v>4</v>
      </c>
      <c r="B46" s="29" t="s">
        <v>95</v>
      </c>
      <c r="C46" s="28" t="s">
        <v>75</v>
      </c>
      <c r="D46" s="28" t="s">
        <v>76</v>
      </c>
      <c r="E46" s="30">
        <v>8.32</v>
      </c>
    </row>
    <row r="47" spans="1:5" ht="18" customHeight="1" x14ac:dyDescent="0.25">
      <c r="A47" s="28">
        <v>5</v>
      </c>
      <c r="B47" s="29" t="s">
        <v>77</v>
      </c>
      <c r="C47" s="28" t="s">
        <v>86</v>
      </c>
      <c r="D47" s="28" t="s">
        <v>104</v>
      </c>
      <c r="E47" s="30">
        <v>4.0999999999999996</v>
      </c>
    </row>
    <row r="48" spans="1:5" ht="18" customHeight="1" x14ac:dyDescent="0.25">
      <c r="A48" s="28">
        <v>6</v>
      </c>
      <c r="B48" s="29" t="s">
        <v>128</v>
      </c>
      <c r="C48" s="28" t="s">
        <v>82</v>
      </c>
      <c r="D48" s="28" t="s">
        <v>75</v>
      </c>
      <c r="E48" s="30">
        <v>4.0999999999999996</v>
      </c>
    </row>
    <row r="49" spans="1:5" ht="18" customHeight="1" x14ac:dyDescent="0.25">
      <c r="A49" s="28">
        <v>7</v>
      </c>
      <c r="B49" s="29" t="s">
        <v>129</v>
      </c>
      <c r="C49" s="28" t="s">
        <v>75</v>
      </c>
      <c r="D49" s="28" t="s">
        <v>76</v>
      </c>
      <c r="E49" s="30">
        <v>5.1349999999999998</v>
      </c>
    </row>
    <row r="50" spans="1:5" ht="18" customHeight="1" x14ac:dyDescent="0.25">
      <c r="A50" s="28"/>
      <c r="B50" s="336" t="s">
        <v>91</v>
      </c>
      <c r="C50" s="336"/>
      <c r="D50" s="336"/>
      <c r="E50" s="31">
        <f>SUM(E43:E49)</f>
        <v>39.314149999999998</v>
      </c>
    </row>
    <row r="51" spans="1:5" ht="18" customHeight="1" x14ac:dyDescent="0.25">
      <c r="A51" s="337" t="s">
        <v>130</v>
      </c>
      <c r="B51" s="337"/>
      <c r="C51" s="337"/>
      <c r="D51" s="337"/>
      <c r="E51" s="337"/>
    </row>
    <row r="52" spans="1:5" ht="18" customHeight="1" x14ac:dyDescent="0.25">
      <c r="A52" s="28">
        <v>1</v>
      </c>
      <c r="B52" s="29" t="s">
        <v>113</v>
      </c>
      <c r="C52" s="28" t="s">
        <v>115</v>
      </c>
      <c r="D52" s="28" t="s">
        <v>131</v>
      </c>
      <c r="E52" s="30">
        <v>13.33</v>
      </c>
    </row>
    <row r="53" spans="1:5" ht="18" customHeight="1" x14ac:dyDescent="0.25">
      <c r="A53" s="28">
        <v>2</v>
      </c>
      <c r="B53" s="29" t="s">
        <v>132</v>
      </c>
      <c r="C53" s="28" t="s">
        <v>133</v>
      </c>
      <c r="D53" s="28" t="s">
        <v>134</v>
      </c>
      <c r="E53" s="30">
        <v>4.0999999999999996</v>
      </c>
    </row>
    <row r="54" spans="1:5" ht="18" customHeight="1" x14ac:dyDescent="0.25">
      <c r="A54" s="28">
        <v>3</v>
      </c>
      <c r="B54" s="29" t="s">
        <v>135</v>
      </c>
      <c r="C54" s="28" t="s">
        <v>99</v>
      </c>
      <c r="D54" s="28" t="s">
        <v>136</v>
      </c>
      <c r="E54" s="30">
        <v>2.6</v>
      </c>
    </row>
    <row r="55" spans="1:5" ht="18" customHeight="1" x14ac:dyDescent="0.25">
      <c r="A55" s="28"/>
      <c r="B55" s="336" t="s">
        <v>91</v>
      </c>
      <c r="C55" s="336"/>
      <c r="D55" s="336"/>
      <c r="E55" s="31">
        <f>SUM(E52:E54)</f>
        <v>20.03</v>
      </c>
    </row>
    <row r="56" spans="1:5" ht="18" customHeight="1" x14ac:dyDescent="0.25">
      <c r="A56" s="28"/>
      <c r="B56" s="336" t="s">
        <v>137</v>
      </c>
      <c r="C56" s="336"/>
      <c r="D56" s="336"/>
      <c r="E56" s="31">
        <f>E55+E50+E41+E31+E16</f>
        <v>214.50414999999998</v>
      </c>
    </row>
    <row r="57" spans="1:5" ht="18" customHeight="1" x14ac:dyDescent="0.25">
      <c r="A57" s="32"/>
      <c r="B57" s="33"/>
      <c r="C57" s="32"/>
      <c r="D57" s="32"/>
      <c r="E57" s="34"/>
    </row>
    <row r="58" spans="1:5" ht="18" customHeight="1" x14ac:dyDescent="0.25">
      <c r="A58" s="344" t="s">
        <v>138</v>
      </c>
      <c r="B58" s="344"/>
      <c r="C58" s="344"/>
      <c r="D58" s="344"/>
      <c r="E58" s="344"/>
    </row>
    <row r="59" spans="1:5" ht="48.75" customHeight="1" x14ac:dyDescent="0.25">
      <c r="A59" s="28" t="s">
        <v>139</v>
      </c>
      <c r="B59" s="345" t="s">
        <v>140</v>
      </c>
      <c r="C59" s="346"/>
      <c r="D59" s="28" t="s">
        <v>141</v>
      </c>
      <c r="E59" s="30" t="s">
        <v>142</v>
      </c>
    </row>
    <row r="60" spans="1:5" ht="18" customHeight="1" x14ac:dyDescent="0.25">
      <c r="A60" s="347" t="s">
        <v>143</v>
      </c>
      <c r="B60" s="348"/>
      <c r="C60" s="348"/>
      <c r="D60" s="348"/>
      <c r="E60" s="349"/>
    </row>
    <row r="61" spans="1:5" ht="18" customHeight="1" x14ac:dyDescent="0.25">
      <c r="A61" s="28">
        <v>1</v>
      </c>
      <c r="B61" s="339" t="s">
        <v>144</v>
      </c>
      <c r="C61" s="340"/>
      <c r="D61" s="28">
        <v>14.4</v>
      </c>
      <c r="E61" s="30">
        <v>0.7</v>
      </c>
    </row>
    <row r="62" spans="1:5" ht="18" customHeight="1" x14ac:dyDescent="0.25">
      <c r="A62" s="28">
        <v>2</v>
      </c>
      <c r="B62" s="339" t="s">
        <v>145</v>
      </c>
      <c r="C62" s="340"/>
      <c r="D62" s="28">
        <v>7.2</v>
      </c>
      <c r="E62" s="30">
        <v>0.2</v>
      </c>
    </row>
    <row r="63" spans="1:5" ht="18" customHeight="1" x14ac:dyDescent="0.25">
      <c r="A63" s="28">
        <v>3</v>
      </c>
      <c r="B63" s="339" t="s">
        <v>146</v>
      </c>
      <c r="C63" s="340"/>
      <c r="D63" s="28">
        <v>7.2</v>
      </c>
      <c r="E63" s="30">
        <v>0.2</v>
      </c>
    </row>
    <row r="64" spans="1:5" ht="18" customHeight="1" x14ac:dyDescent="0.25">
      <c r="A64" s="28">
        <v>4</v>
      </c>
      <c r="B64" s="339" t="s">
        <v>147</v>
      </c>
      <c r="C64" s="340"/>
      <c r="D64" s="28">
        <v>7.2</v>
      </c>
      <c r="E64" s="30">
        <v>0.2</v>
      </c>
    </row>
    <row r="65" spans="1:5" ht="18" customHeight="1" x14ac:dyDescent="0.25">
      <c r="A65" s="28"/>
      <c r="B65" s="341" t="s">
        <v>54</v>
      </c>
      <c r="C65" s="342"/>
      <c r="D65" s="36">
        <f>SUM(D61:D64)</f>
        <v>36</v>
      </c>
      <c r="E65" s="31">
        <f>SUM(E61:E64)</f>
        <v>1.2999999999999998</v>
      </c>
    </row>
    <row r="66" spans="1:5" ht="18" customHeight="1" x14ac:dyDescent="0.25">
      <c r="A66" s="343" t="s">
        <v>148</v>
      </c>
      <c r="B66" s="343"/>
      <c r="C66" s="343"/>
      <c r="D66" s="343"/>
      <c r="E66" s="343"/>
    </row>
    <row r="67" spans="1:5" ht="53.25" customHeight="1" x14ac:dyDescent="0.25">
      <c r="A67" s="28" t="s">
        <v>57</v>
      </c>
      <c r="B67" s="28" t="s">
        <v>58</v>
      </c>
      <c r="C67" s="37" t="s">
        <v>59</v>
      </c>
      <c r="D67" s="28" t="s">
        <v>60</v>
      </c>
      <c r="E67" s="30" t="s">
        <v>61</v>
      </c>
    </row>
    <row r="68" spans="1:5" ht="18" customHeight="1" x14ac:dyDescent="0.25">
      <c r="A68" s="337" t="s">
        <v>62</v>
      </c>
      <c r="B68" s="337"/>
      <c r="C68" s="337"/>
      <c r="D68" s="337"/>
      <c r="E68" s="337"/>
    </row>
    <row r="69" spans="1:5" ht="18" customHeight="1" x14ac:dyDescent="0.25">
      <c r="A69" s="28">
        <v>1</v>
      </c>
      <c r="B69" s="29" t="s">
        <v>149</v>
      </c>
      <c r="C69" s="28" t="s">
        <v>150</v>
      </c>
      <c r="D69" s="28" t="s">
        <v>151</v>
      </c>
      <c r="E69" s="30">
        <v>2.5</v>
      </c>
    </row>
    <row r="70" spans="1:5" ht="18" customHeight="1" x14ac:dyDescent="0.25">
      <c r="A70" s="28">
        <v>2</v>
      </c>
      <c r="B70" s="29" t="s">
        <v>152</v>
      </c>
      <c r="C70" s="28" t="s">
        <v>153</v>
      </c>
      <c r="D70" s="28" t="s">
        <v>154</v>
      </c>
      <c r="E70" s="30">
        <v>3</v>
      </c>
    </row>
    <row r="71" spans="1:5" ht="18" customHeight="1" x14ac:dyDescent="0.25">
      <c r="A71" s="28">
        <v>3</v>
      </c>
      <c r="B71" s="29" t="s">
        <v>155</v>
      </c>
      <c r="C71" s="28" t="s">
        <v>72</v>
      </c>
      <c r="D71" s="28" t="s">
        <v>73</v>
      </c>
      <c r="E71" s="30">
        <v>2.5</v>
      </c>
    </row>
    <row r="72" spans="1:5" ht="18" customHeight="1" x14ac:dyDescent="0.25">
      <c r="A72" s="28">
        <v>4</v>
      </c>
      <c r="B72" s="29" t="s">
        <v>156</v>
      </c>
      <c r="C72" s="28" t="s">
        <v>157</v>
      </c>
      <c r="D72" s="28" t="s">
        <v>158</v>
      </c>
      <c r="E72" s="30">
        <v>3</v>
      </c>
    </row>
    <row r="73" spans="1:5" ht="18" customHeight="1" x14ac:dyDescent="0.25">
      <c r="A73" s="28">
        <v>5</v>
      </c>
      <c r="B73" s="29" t="s">
        <v>159</v>
      </c>
      <c r="C73" s="28" t="s">
        <v>160</v>
      </c>
      <c r="D73" s="28" t="s">
        <v>161</v>
      </c>
      <c r="E73" s="30">
        <v>2</v>
      </c>
    </row>
    <row r="74" spans="1:5" ht="18" customHeight="1" x14ac:dyDescent="0.25">
      <c r="A74" s="28">
        <v>6</v>
      </c>
      <c r="B74" s="29" t="s">
        <v>162</v>
      </c>
      <c r="C74" s="28" t="s">
        <v>163</v>
      </c>
      <c r="D74" s="28" t="s">
        <v>157</v>
      </c>
      <c r="E74" s="30">
        <v>2.5</v>
      </c>
    </row>
    <row r="75" spans="1:5" ht="18" customHeight="1" x14ac:dyDescent="0.25">
      <c r="A75" s="28">
        <v>7</v>
      </c>
      <c r="B75" s="29" t="s">
        <v>164</v>
      </c>
      <c r="C75" s="28" t="s">
        <v>165</v>
      </c>
      <c r="D75" s="28" t="s">
        <v>72</v>
      </c>
      <c r="E75" s="30">
        <v>2</v>
      </c>
    </row>
    <row r="76" spans="1:5" ht="18" customHeight="1" x14ac:dyDescent="0.25">
      <c r="A76" s="28">
        <v>8</v>
      </c>
      <c r="B76" s="29" t="s">
        <v>166</v>
      </c>
      <c r="C76" s="28" t="s">
        <v>167</v>
      </c>
      <c r="D76" s="28" t="s">
        <v>168</v>
      </c>
      <c r="E76" s="30">
        <v>2</v>
      </c>
    </row>
    <row r="77" spans="1:5" ht="18" customHeight="1" x14ac:dyDescent="0.25">
      <c r="A77" s="28">
        <v>9</v>
      </c>
      <c r="B77" s="29" t="s">
        <v>169</v>
      </c>
      <c r="C77" s="28" t="s">
        <v>167</v>
      </c>
      <c r="D77" s="28" t="s">
        <v>170</v>
      </c>
      <c r="E77" s="30">
        <v>2</v>
      </c>
    </row>
    <row r="78" spans="1:5" ht="18" customHeight="1" x14ac:dyDescent="0.25">
      <c r="A78" s="28">
        <v>10</v>
      </c>
      <c r="B78" s="29" t="s">
        <v>171</v>
      </c>
      <c r="C78" s="28" t="s">
        <v>90</v>
      </c>
      <c r="D78" s="28" t="s">
        <v>72</v>
      </c>
      <c r="E78" s="30">
        <v>2</v>
      </c>
    </row>
    <row r="79" spans="1:5" ht="18" customHeight="1" x14ac:dyDescent="0.25">
      <c r="A79" s="28">
        <v>11</v>
      </c>
      <c r="B79" s="29" t="s">
        <v>172</v>
      </c>
      <c r="C79" s="28" t="s">
        <v>163</v>
      </c>
      <c r="D79" s="28" t="s">
        <v>157</v>
      </c>
      <c r="E79" s="30">
        <v>2.5</v>
      </c>
    </row>
    <row r="80" spans="1:5" ht="18" customHeight="1" x14ac:dyDescent="0.25">
      <c r="A80" s="28">
        <v>12</v>
      </c>
      <c r="B80" s="29" t="s">
        <v>173</v>
      </c>
      <c r="C80" s="28" t="s">
        <v>72</v>
      </c>
      <c r="D80" s="28" t="s">
        <v>73</v>
      </c>
      <c r="E80" s="30">
        <v>2.5</v>
      </c>
    </row>
    <row r="81" spans="1:5" ht="18" customHeight="1" x14ac:dyDescent="0.25">
      <c r="A81" s="28">
        <v>13</v>
      </c>
      <c r="B81" s="29" t="s">
        <v>174</v>
      </c>
      <c r="C81" s="28" t="s">
        <v>73</v>
      </c>
      <c r="D81" s="28" t="s">
        <v>99</v>
      </c>
      <c r="E81" s="30">
        <v>2.5</v>
      </c>
    </row>
    <row r="82" spans="1:5" ht="18" customHeight="1" x14ac:dyDescent="0.25">
      <c r="A82" s="28">
        <v>14</v>
      </c>
      <c r="B82" s="29" t="s">
        <v>175</v>
      </c>
      <c r="C82" s="28" t="s">
        <v>176</v>
      </c>
      <c r="D82" s="28" t="s">
        <v>177</v>
      </c>
      <c r="E82" s="30">
        <v>2</v>
      </c>
    </row>
    <row r="83" spans="1:5" ht="18" customHeight="1" x14ac:dyDescent="0.25">
      <c r="A83" s="28">
        <v>15</v>
      </c>
      <c r="B83" s="29" t="s">
        <v>178</v>
      </c>
      <c r="C83" s="28" t="s">
        <v>72</v>
      </c>
      <c r="D83" s="28" t="s">
        <v>73</v>
      </c>
      <c r="E83" s="30">
        <v>2.5</v>
      </c>
    </row>
    <row r="84" spans="1:5" ht="18" customHeight="1" x14ac:dyDescent="0.25">
      <c r="A84" s="28">
        <v>16</v>
      </c>
      <c r="B84" s="29" t="s">
        <v>179</v>
      </c>
      <c r="C84" s="28" t="s">
        <v>73</v>
      </c>
      <c r="D84" s="28" t="s">
        <v>99</v>
      </c>
      <c r="E84" s="30">
        <v>2.5</v>
      </c>
    </row>
    <row r="85" spans="1:5" ht="18" customHeight="1" x14ac:dyDescent="0.25">
      <c r="A85" s="28">
        <v>17</v>
      </c>
      <c r="B85" s="29" t="s">
        <v>180</v>
      </c>
      <c r="C85" s="28" t="s">
        <v>73</v>
      </c>
      <c r="D85" s="28" t="s">
        <v>157</v>
      </c>
      <c r="E85" s="30">
        <v>3</v>
      </c>
    </row>
    <row r="86" spans="1:5" ht="18" customHeight="1" x14ac:dyDescent="0.25">
      <c r="A86" s="28">
        <v>18</v>
      </c>
      <c r="B86" s="29" t="s">
        <v>181</v>
      </c>
      <c r="C86" s="28" t="s">
        <v>72</v>
      </c>
      <c r="D86" s="28" t="s">
        <v>73</v>
      </c>
      <c r="E86" s="30">
        <v>2.5</v>
      </c>
    </row>
    <row r="87" spans="1:5" ht="18" customHeight="1" x14ac:dyDescent="0.25">
      <c r="A87" s="28">
        <v>19</v>
      </c>
      <c r="B87" s="29" t="s">
        <v>182</v>
      </c>
      <c r="C87" s="28" t="s">
        <v>99</v>
      </c>
      <c r="D87" s="28" t="s">
        <v>136</v>
      </c>
      <c r="E87" s="30">
        <v>3</v>
      </c>
    </row>
    <row r="88" spans="1:5" ht="18" customHeight="1" x14ac:dyDescent="0.25">
      <c r="A88" s="28">
        <v>20</v>
      </c>
      <c r="B88" s="29" t="s">
        <v>183</v>
      </c>
      <c r="C88" s="28" t="s">
        <v>184</v>
      </c>
      <c r="D88" s="28" t="s">
        <v>185</v>
      </c>
      <c r="E88" s="30">
        <v>2</v>
      </c>
    </row>
    <row r="89" spans="1:5" ht="18" customHeight="1" x14ac:dyDescent="0.25">
      <c r="A89" s="28">
        <v>21</v>
      </c>
      <c r="B89" s="29" t="s">
        <v>186</v>
      </c>
      <c r="C89" s="28" t="s">
        <v>187</v>
      </c>
      <c r="D89" s="28" t="s">
        <v>106</v>
      </c>
      <c r="E89" s="30">
        <v>6</v>
      </c>
    </row>
    <row r="90" spans="1:5" ht="18" customHeight="1" x14ac:dyDescent="0.25">
      <c r="A90" s="28">
        <v>22</v>
      </c>
      <c r="B90" s="29" t="s">
        <v>188</v>
      </c>
      <c r="C90" s="28" t="s">
        <v>189</v>
      </c>
      <c r="D90" s="28" t="s">
        <v>190</v>
      </c>
      <c r="E90" s="30">
        <v>3</v>
      </c>
    </row>
    <row r="91" spans="1:5" ht="18" customHeight="1" x14ac:dyDescent="0.25">
      <c r="A91" s="28">
        <v>23</v>
      </c>
      <c r="B91" s="29" t="s">
        <v>191</v>
      </c>
      <c r="C91" s="28" t="s">
        <v>99</v>
      </c>
      <c r="D91" s="28" t="s">
        <v>107</v>
      </c>
      <c r="E91" s="30">
        <v>3</v>
      </c>
    </row>
    <row r="92" spans="1:5" ht="18" customHeight="1" x14ac:dyDescent="0.25">
      <c r="A92" s="28">
        <v>24</v>
      </c>
      <c r="B92" s="29" t="s">
        <v>192</v>
      </c>
      <c r="C92" s="28" t="s">
        <v>193</v>
      </c>
      <c r="D92" s="28" t="s">
        <v>107</v>
      </c>
      <c r="E92" s="30">
        <v>9</v>
      </c>
    </row>
    <row r="93" spans="1:5" ht="18" customHeight="1" x14ac:dyDescent="0.25">
      <c r="A93" s="28">
        <v>25</v>
      </c>
      <c r="B93" s="29" t="s">
        <v>194</v>
      </c>
      <c r="C93" s="28" t="s">
        <v>195</v>
      </c>
      <c r="D93" s="28" t="s">
        <v>72</v>
      </c>
      <c r="E93" s="30">
        <v>4</v>
      </c>
    </row>
    <row r="94" spans="1:5" ht="18" customHeight="1" x14ac:dyDescent="0.25">
      <c r="A94" s="28">
        <v>26</v>
      </c>
      <c r="B94" s="29" t="s">
        <v>196</v>
      </c>
      <c r="C94" s="28" t="s">
        <v>72</v>
      </c>
      <c r="D94" s="28" t="s">
        <v>197</v>
      </c>
      <c r="E94" s="30">
        <v>2.5</v>
      </c>
    </row>
    <row r="95" spans="1:5" ht="18" customHeight="1" x14ac:dyDescent="0.25">
      <c r="A95" s="28">
        <v>27</v>
      </c>
      <c r="B95" s="29" t="s">
        <v>198</v>
      </c>
      <c r="C95" s="28" t="s">
        <v>73</v>
      </c>
      <c r="D95" s="28" t="s">
        <v>99</v>
      </c>
      <c r="E95" s="30">
        <v>2.5</v>
      </c>
    </row>
    <row r="96" spans="1:5" ht="18" customHeight="1" x14ac:dyDescent="0.25">
      <c r="A96" s="28">
        <v>28</v>
      </c>
      <c r="B96" s="29" t="s">
        <v>199</v>
      </c>
      <c r="C96" s="28" t="s">
        <v>73</v>
      </c>
      <c r="D96" s="28" t="s">
        <v>99</v>
      </c>
      <c r="E96" s="30">
        <v>2.5</v>
      </c>
    </row>
    <row r="97" spans="1:5" ht="18" customHeight="1" x14ac:dyDescent="0.25">
      <c r="A97" s="28">
        <v>29</v>
      </c>
      <c r="B97" s="29" t="s">
        <v>200</v>
      </c>
      <c r="C97" s="28" t="s">
        <v>99</v>
      </c>
      <c r="D97" s="28" t="s">
        <v>157</v>
      </c>
      <c r="E97" s="30">
        <v>2.5</v>
      </c>
    </row>
    <row r="98" spans="1:5" ht="18" customHeight="1" x14ac:dyDescent="0.25">
      <c r="A98" s="28">
        <v>30</v>
      </c>
      <c r="B98" s="29" t="s">
        <v>201</v>
      </c>
      <c r="C98" s="28" t="s">
        <v>202</v>
      </c>
      <c r="D98" s="28" t="s">
        <v>72</v>
      </c>
      <c r="E98" s="30">
        <v>2</v>
      </c>
    </row>
    <row r="99" spans="1:5" ht="18" customHeight="1" x14ac:dyDescent="0.25">
      <c r="A99" s="28">
        <v>31</v>
      </c>
      <c r="B99" s="29" t="s">
        <v>203</v>
      </c>
      <c r="C99" s="28" t="s">
        <v>177</v>
      </c>
      <c r="D99" s="28" t="s">
        <v>157</v>
      </c>
      <c r="E99" s="30">
        <v>2.5</v>
      </c>
    </row>
    <row r="100" spans="1:5" ht="18" customHeight="1" x14ac:dyDescent="0.25">
      <c r="A100" s="28">
        <v>32</v>
      </c>
      <c r="B100" s="29" t="s">
        <v>204</v>
      </c>
      <c r="C100" s="28" t="s">
        <v>72</v>
      </c>
      <c r="D100" s="28" t="s">
        <v>99</v>
      </c>
      <c r="E100" s="30">
        <v>2.5</v>
      </c>
    </row>
    <row r="101" spans="1:5" ht="18" customHeight="1" x14ac:dyDescent="0.25">
      <c r="A101" s="28">
        <v>33</v>
      </c>
      <c r="B101" s="29" t="s">
        <v>205</v>
      </c>
      <c r="C101" s="28" t="s">
        <v>136</v>
      </c>
      <c r="D101" s="28" t="s">
        <v>189</v>
      </c>
      <c r="E101" s="30">
        <v>3</v>
      </c>
    </row>
    <row r="102" spans="1:5" ht="18" customHeight="1" x14ac:dyDescent="0.25">
      <c r="A102" s="28">
        <v>34</v>
      </c>
      <c r="B102" s="29" t="s">
        <v>206</v>
      </c>
      <c r="C102" s="28" t="s">
        <v>207</v>
      </c>
      <c r="D102" s="28" t="s">
        <v>208</v>
      </c>
      <c r="E102" s="30">
        <v>6.12</v>
      </c>
    </row>
    <row r="103" spans="1:5" ht="18" customHeight="1" x14ac:dyDescent="0.25">
      <c r="A103" s="28">
        <v>35</v>
      </c>
      <c r="B103" s="29" t="s">
        <v>209</v>
      </c>
      <c r="C103" s="28" t="s">
        <v>73</v>
      </c>
      <c r="D103" s="28" t="s">
        <v>136</v>
      </c>
      <c r="E103" s="30">
        <v>4</v>
      </c>
    </row>
    <row r="104" spans="1:5" ht="18" customHeight="1" x14ac:dyDescent="0.25">
      <c r="A104" s="28">
        <v>36</v>
      </c>
      <c r="B104" s="29" t="s">
        <v>210</v>
      </c>
      <c r="C104" s="28" t="s">
        <v>73</v>
      </c>
      <c r="D104" s="28" t="s">
        <v>136</v>
      </c>
      <c r="E104" s="30">
        <v>4</v>
      </c>
    </row>
    <row r="105" spans="1:5" ht="18" customHeight="1" x14ac:dyDescent="0.25">
      <c r="A105" s="28">
        <v>37</v>
      </c>
      <c r="B105" s="29" t="s">
        <v>211</v>
      </c>
      <c r="C105" s="28" t="s">
        <v>212</v>
      </c>
      <c r="D105" s="28" t="s">
        <v>106</v>
      </c>
      <c r="E105" s="30">
        <v>2.1</v>
      </c>
    </row>
    <row r="106" spans="1:5" ht="18" customHeight="1" x14ac:dyDescent="0.25">
      <c r="A106" s="28">
        <v>38</v>
      </c>
      <c r="B106" s="29" t="s">
        <v>128</v>
      </c>
      <c r="C106" s="28" t="s">
        <v>213</v>
      </c>
      <c r="D106" s="28" t="s">
        <v>214</v>
      </c>
      <c r="E106" s="30">
        <v>2.1</v>
      </c>
    </row>
    <row r="107" spans="1:5" ht="18" customHeight="1" x14ac:dyDescent="0.25">
      <c r="A107" s="28">
        <v>39</v>
      </c>
      <c r="B107" s="29" t="s">
        <v>215</v>
      </c>
      <c r="C107" s="28" t="s">
        <v>90</v>
      </c>
      <c r="D107" s="28" t="s">
        <v>72</v>
      </c>
      <c r="E107" s="30">
        <v>2</v>
      </c>
    </row>
    <row r="108" spans="1:5" ht="18" customHeight="1" x14ac:dyDescent="0.25">
      <c r="A108" s="28">
        <v>40</v>
      </c>
      <c r="B108" s="29" t="s">
        <v>216</v>
      </c>
      <c r="C108" s="28" t="s">
        <v>90</v>
      </c>
      <c r="D108" s="28" t="s">
        <v>72</v>
      </c>
      <c r="E108" s="30">
        <v>2</v>
      </c>
    </row>
    <row r="109" spans="1:5" ht="18" customHeight="1" x14ac:dyDescent="0.25">
      <c r="A109" s="28">
        <v>41</v>
      </c>
      <c r="B109" s="29" t="s">
        <v>217</v>
      </c>
      <c r="C109" s="28" t="s">
        <v>99</v>
      </c>
      <c r="D109" s="28" t="s">
        <v>153</v>
      </c>
      <c r="E109" s="30">
        <v>5</v>
      </c>
    </row>
    <row r="110" spans="1:5" ht="18" customHeight="1" x14ac:dyDescent="0.25">
      <c r="A110" s="28">
        <v>42</v>
      </c>
      <c r="B110" s="29" t="s">
        <v>218</v>
      </c>
      <c r="C110" s="28" t="s">
        <v>99</v>
      </c>
      <c r="D110" s="28" t="s">
        <v>153</v>
      </c>
      <c r="E110" s="30">
        <v>5</v>
      </c>
    </row>
    <row r="111" spans="1:5" ht="18" customHeight="1" x14ac:dyDescent="0.25">
      <c r="A111" s="28">
        <v>43</v>
      </c>
      <c r="B111" s="29" t="s">
        <v>219</v>
      </c>
      <c r="C111" s="28" t="s">
        <v>73</v>
      </c>
      <c r="D111" s="28" t="s">
        <v>99</v>
      </c>
      <c r="E111" s="30">
        <v>2</v>
      </c>
    </row>
    <row r="112" spans="1:5" ht="18" customHeight="1" x14ac:dyDescent="0.25">
      <c r="A112" s="28">
        <v>44</v>
      </c>
      <c r="B112" s="29" t="s">
        <v>124</v>
      </c>
      <c r="C112" s="28" t="s">
        <v>73</v>
      </c>
      <c r="D112" s="28" t="s">
        <v>157</v>
      </c>
      <c r="E112" s="30">
        <v>2.5</v>
      </c>
    </row>
    <row r="113" spans="1:5" ht="18" customHeight="1" x14ac:dyDescent="0.25">
      <c r="A113" s="28">
        <v>45</v>
      </c>
      <c r="B113" s="29" t="s">
        <v>220</v>
      </c>
      <c r="C113" s="28" t="s">
        <v>90</v>
      </c>
      <c r="D113" s="28" t="s">
        <v>72</v>
      </c>
      <c r="E113" s="30">
        <v>2</v>
      </c>
    </row>
    <row r="114" spans="1:5" ht="18" customHeight="1" x14ac:dyDescent="0.25">
      <c r="A114" s="28"/>
      <c r="B114" s="336" t="s">
        <v>91</v>
      </c>
      <c r="C114" s="336"/>
      <c r="D114" s="336"/>
      <c r="E114" s="31">
        <f>SUM(E69:E113)</f>
        <v>132.32</v>
      </c>
    </row>
    <row r="115" spans="1:5" ht="18" customHeight="1" x14ac:dyDescent="0.25">
      <c r="A115" s="337" t="s">
        <v>92</v>
      </c>
      <c r="B115" s="337"/>
      <c r="C115" s="337"/>
      <c r="D115" s="337"/>
      <c r="E115" s="337"/>
    </row>
    <row r="116" spans="1:5" ht="18" customHeight="1" x14ac:dyDescent="0.25">
      <c r="A116" s="28">
        <v>1</v>
      </c>
      <c r="B116" s="29" t="s">
        <v>155</v>
      </c>
      <c r="C116" s="28" t="s">
        <v>73</v>
      </c>
      <c r="D116" s="28" t="s">
        <v>99</v>
      </c>
      <c r="E116" s="30">
        <v>2.5</v>
      </c>
    </row>
    <row r="117" spans="1:5" ht="18" customHeight="1" x14ac:dyDescent="0.25">
      <c r="A117" s="28">
        <v>2</v>
      </c>
      <c r="B117" s="29" t="s">
        <v>221</v>
      </c>
      <c r="C117" s="28" t="s">
        <v>99</v>
      </c>
      <c r="D117" s="28" t="s">
        <v>136</v>
      </c>
      <c r="E117" s="30">
        <v>3</v>
      </c>
    </row>
    <row r="118" spans="1:5" ht="18" customHeight="1" x14ac:dyDescent="0.25">
      <c r="A118" s="28">
        <v>3</v>
      </c>
      <c r="B118" s="29" t="s">
        <v>159</v>
      </c>
      <c r="C118" s="28" t="s">
        <v>161</v>
      </c>
      <c r="D118" s="28" t="s">
        <v>177</v>
      </c>
      <c r="E118" s="30">
        <v>2</v>
      </c>
    </row>
    <row r="119" spans="1:5" ht="18" customHeight="1" x14ac:dyDescent="0.25">
      <c r="A119" s="28">
        <v>4</v>
      </c>
      <c r="B119" s="29" t="s">
        <v>222</v>
      </c>
      <c r="C119" s="28" t="s">
        <v>72</v>
      </c>
      <c r="D119" s="28" t="s">
        <v>73</v>
      </c>
      <c r="E119" s="30">
        <v>2.5</v>
      </c>
    </row>
    <row r="120" spans="1:5" ht="18" customHeight="1" x14ac:dyDescent="0.25">
      <c r="A120" s="28">
        <v>5</v>
      </c>
      <c r="B120" s="29" t="s">
        <v>223</v>
      </c>
      <c r="C120" s="28" t="s">
        <v>72</v>
      </c>
      <c r="D120" s="28" t="s">
        <v>73</v>
      </c>
      <c r="E120" s="30">
        <v>2.5</v>
      </c>
    </row>
    <row r="121" spans="1:5" ht="18" customHeight="1" x14ac:dyDescent="0.25">
      <c r="A121" s="28">
        <v>6</v>
      </c>
      <c r="B121" s="29" t="s">
        <v>162</v>
      </c>
      <c r="C121" s="28" t="s">
        <v>157</v>
      </c>
      <c r="D121" s="28" t="s">
        <v>153</v>
      </c>
      <c r="E121" s="30">
        <v>2.5</v>
      </c>
    </row>
    <row r="122" spans="1:5" ht="18" customHeight="1" x14ac:dyDescent="0.25">
      <c r="A122" s="28">
        <v>7</v>
      </c>
      <c r="B122" s="29" t="s">
        <v>224</v>
      </c>
      <c r="C122" s="28" t="s">
        <v>177</v>
      </c>
      <c r="D122" s="28" t="s">
        <v>163</v>
      </c>
      <c r="E122" s="30">
        <v>2.5</v>
      </c>
    </row>
    <row r="123" spans="1:5" ht="18" customHeight="1" x14ac:dyDescent="0.25">
      <c r="A123" s="28">
        <v>8</v>
      </c>
      <c r="B123" s="29" t="s">
        <v>225</v>
      </c>
      <c r="C123" s="28" t="s">
        <v>72</v>
      </c>
      <c r="D123" s="28" t="s">
        <v>226</v>
      </c>
      <c r="E123" s="30">
        <v>2.5</v>
      </c>
    </row>
    <row r="124" spans="1:5" ht="18" customHeight="1" x14ac:dyDescent="0.25">
      <c r="A124" s="28">
        <v>9</v>
      </c>
      <c r="B124" s="29" t="s">
        <v>227</v>
      </c>
      <c r="C124" s="28" t="s">
        <v>193</v>
      </c>
      <c r="D124" s="28" t="s">
        <v>228</v>
      </c>
      <c r="E124" s="30">
        <v>2</v>
      </c>
    </row>
    <row r="125" spans="1:5" ht="18" customHeight="1" x14ac:dyDescent="0.25">
      <c r="A125" s="28">
        <v>10</v>
      </c>
      <c r="B125" s="29" t="s">
        <v>229</v>
      </c>
      <c r="C125" s="28" t="s">
        <v>90</v>
      </c>
      <c r="D125" s="28" t="s">
        <v>72</v>
      </c>
      <c r="E125" s="30">
        <v>2</v>
      </c>
    </row>
    <row r="126" spans="1:5" ht="18" customHeight="1" x14ac:dyDescent="0.25">
      <c r="A126" s="28">
        <v>11</v>
      </c>
      <c r="B126" s="29" t="s">
        <v>230</v>
      </c>
      <c r="C126" s="28" t="s">
        <v>231</v>
      </c>
      <c r="D126" s="28" t="s">
        <v>72</v>
      </c>
      <c r="E126" s="30">
        <v>2</v>
      </c>
    </row>
    <row r="127" spans="1:5" ht="18" customHeight="1" x14ac:dyDescent="0.25">
      <c r="A127" s="28">
        <v>12</v>
      </c>
      <c r="B127" s="29" t="s">
        <v>232</v>
      </c>
      <c r="C127" s="28" t="s">
        <v>90</v>
      </c>
      <c r="D127" s="28" t="s">
        <v>73</v>
      </c>
      <c r="E127" s="30">
        <v>2.2000000000000002</v>
      </c>
    </row>
    <row r="128" spans="1:5" ht="18" customHeight="1" x14ac:dyDescent="0.25">
      <c r="A128" s="28">
        <v>13</v>
      </c>
      <c r="B128" s="29" t="s">
        <v>233</v>
      </c>
      <c r="C128" s="28" t="s">
        <v>99</v>
      </c>
      <c r="D128" s="28" t="s">
        <v>136</v>
      </c>
      <c r="E128" s="30">
        <v>3</v>
      </c>
    </row>
    <row r="129" spans="1:5" ht="18" customHeight="1" x14ac:dyDescent="0.25">
      <c r="A129" s="28">
        <v>14</v>
      </c>
      <c r="B129" s="29" t="s">
        <v>113</v>
      </c>
      <c r="C129" s="28" t="s">
        <v>73</v>
      </c>
      <c r="D129" s="28" t="s">
        <v>99</v>
      </c>
      <c r="E129" s="30">
        <v>5</v>
      </c>
    </row>
    <row r="130" spans="1:5" ht="18" customHeight="1" x14ac:dyDescent="0.25">
      <c r="A130" s="28">
        <v>15</v>
      </c>
      <c r="B130" s="29" t="s">
        <v>234</v>
      </c>
      <c r="C130" s="28" t="s">
        <v>73</v>
      </c>
      <c r="D130" s="28" t="s">
        <v>99</v>
      </c>
      <c r="E130" s="30">
        <v>5</v>
      </c>
    </row>
    <row r="131" spans="1:5" ht="18" customHeight="1" x14ac:dyDescent="0.25">
      <c r="A131" s="28">
        <v>16</v>
      </c>
      <c r="B131" s="29" t="s">
        <v>95</v>
      </c>
      <c r="C131" s="28" t="s">
        <v>99</v>
      </c>
      <c r="D131" s="28" t="s">
        <v>136</v>
      </c>
      <c r="E131" s="30">
        <v>6</v>
      </c>
    </row>
    <row r="132" spans="1:5" ht="18" customHeight="1" x14ac:dyDescent="0.25">
      <c r="A132" s="28">
        <v>17</v>
      </c>
      <c r="B132" s="29" t="s">
        <v>183</v>
      </c>
      <c r="C132" s="28" t="s">
        <v>185</v>
      </c>
      <c r="D132" s="28" t="s">
        <v>235</v>
      </c>
      <c r="E132" s="30">
        <v>2.4</v>
      </c>
    </row>
    <row r="133" spans="1:5" ht="18" customHeight="1" x14ac:dyDescent="0.25">
      <c r="A133" s="28">
        <v>18</v>
      </c>
      <c r="B133" s="29" t="s">
        <v>236</v>
      </c>
      <c r="C133" s="28" t="s">
        <v>237</v>
      </c>
      <c r="D133" s="28" t="s">
        <v>238</v>
      </c>
      <c r="E133" s="30">
        <v>3</v>
      </c>
    </row>
    <row r="134" spans="1:5" ht="18" customHeight="1" x14ac:dyDescent="0.25">
      <c r="A134" s="28">
        <v>19</v>
      </c>
      <c r="B134" s="29" t="s">
        <v>239</v>
      </c>
      <c r="C134" s="28" t="s">
        <v>153</v>
      </c>
      <c r="D134" s="28" t="s">
        <v>240</v>
      </c>
      <c r="E134" s="30">
        <v>2.7</v>
      </c>
    </row>
    <row r="135" spans="1:5" ht="18" customHeight="1" x14ac:dyDescent="0.25">
      <c r="A135" s="28">
        <v>20</v>
      </c>
      <c r="B135" s="29" t="s">
        <v>241</v>
      </c>
      <c r="C135" s="28" t="s">
        <v>99</v>
      </c>
      <c r="D135" s="28" t="s">
        <v>242</v>
      </c>
      <c r="E135" s="30">
        <v>2.7</v>
      </c>
    </row>
    <row r="136" spans="1:5" ht="18" customHeight="1" x14ac:dyDescent="0.25">
      <c r="A136" s="28">
        <v>21</v>
      </c>
      <c r="B136" s="29" t="s">
        <v>243</v>
      </c>
      <c r="C136" s="28" t="s">
        <v>99</v>
      </c>
      <c r="D136" s="28" t="s">
        <v>242</v>
      </c>
      <c r="E136" s="30">
        <v>2.7</v>
      </c>
    </row>
    <row r="137" spans="1:5" ht="18" customHeight="1" x14ac:dyDescent="0.25">
      <c r="A137" s="28">
        <v>22</v>
      </c>
      <c r="B137" s="29" t="s">
        <v>244</v>
      </c>
      <c r="C137" s="28" t="s">
        <v>245</v>
      </c>
      <c r="D137" s="28" t="s">
        <v>99</v>
      </c>
      <c r="E137" s="30">
        <v>2.4500000000000002</v>
      </c>
    </row>
    <row r="138" spans="1:5" ht="18" customHeight="1" x14ac:dyDescent="0.25">
      <c r="A138" s="28">
        <v>23</v>
      </c>
      <c r="B138" s="29" t="s">
        <v>246</v>
      </c>
      <c r="C138" s="28" t="s">
        <v>72</v>
      </c>
      <c r="D138" s="28" t="s">
        <v>73</v>
      </c>
      <c r="E138" s="30">
        <v>2.5</v>
      </c>
    </row>
    <row r="139" spans="1:5" ht="18" customHeight="1" x14ac:dyDescent="0.25">
      <c r="A139" s="28">
        <v>24</v>
      </c>
      <c r="B139" s="29" t="s">
        <v>247</v>
      </c>
      <c r="C139" s="28" t="s">
        <v>73</v>
      </c>
      <c r="D139" s="28" t="s">
        <v>99</v>
      </c>
      <c r="E139" s="30">
        <v>2.5</v>
      </c>
    </row>
    <row r="140" spans="1:5" ht="18" customHeight="1" x14ac:dyDescent="0.25">
      <c r="A140" s="28">
        <v>25</v>
      </c>
      <c r="B140" s="29" t="s">
        <v>248</v>
      </c>
      <c r="C140" s="28" t="s">
        <v>73</v>
      </c>
      <c r="D140" s="28" t="s">
        <v>99</v>
      </c>
      <c r="E140" s="30">
        <v>2.5</v>
      </c>
    </row>
    <row r="141" spans="1:5" ht="18" customHeight="1" x14ac:dyDescent="0.25">
      <c r="A141" s="28">
        <v>26</v>
      </c>
      <c r="B141" s="29" t="s">
        <v>249</v>
      </c>
      <c r="C141" s="28" t="s">
        <v>72</v>
      </c>
      <c r="D141" s="28" t="s">
        <v>73</v>
      </c>
      <c r="E141" s="30">
        <v>2.5</v>
      </c>
    </row>
    <row r="142" spans="1:5" ht="18" customHeight="1" x14ac:dyDescent="0.25">
      <c r="A142" s="28">
        <v>27</v>
      </c>
      <c r="B142" s="29" t="s">
        <v>203</v>
      </c>
      <c r="C142" s="28" t="s">
        <v>157</v>
      </c>
      <c r="D142" s="28" t="s">
        <v>153</v>
      </c>
      <c r="E142" s="30">
        <v>2.5</v>
      </c>
    </row>
    <row r="143" spans="1:5" ht="18" customHeight="1" x14ac:dyDescent="0.25">
      <c r="A143" s="28">
        <v>28</v>
      </c>
      <c r="B143" s="29" t="s">
        <v>250</v>
      </c>
      <c r="C143" s="28" t="s">
        <v>136</v>
      </c>
      <c r="D143" s="28" t="s">
        <v>189</v>
      </c>
      <c r="E143" s="30">
        <v>3</v>
      </c>
    </row>
    <row r="144" spans="1:5" ht="18" customHeight="1" x14ac:dyDescent="0.25">
      <c r="A144" s="28">
        <v>29</v>
      </c>
      <c r="B144" s="29" t="s">
        <v>77</v>
      </c>
      <c r="C144" s="28" t="s">
        <v>251</v>
      </c>
      <c r="D144" s="28" t="s">
        <v>189</v>
      </c>
      <c r="E144" s="30">
        <v>4</v>
      </c>
    </row>
    <row r="145" spans="1:5" ht="18" customHeight="1" x14ac:dyDescent="0.25">
      <c r="A145" s="28">
        <v>30</v>
      </c>
      <c r="B145" s="29" t="s">
        <v>252</v>
      </c>
      <c r="C145" s="28" t="s">
        <v>253</v>
      </c>
      <c r="D145" s="28" t="s">
        <v>254</v>
      </c>
      <c r="E145" s="30">
        <v>4</v>
      </c>
    </row>
    <row r="146" spans="1:5" ht="18" customHeight="1" x14ac:dyDescent="0.25">
      <c r="A146" s="28">
        <v>31</v>
      </c>
      <c r="B146" s="29" t="s">
        <v>255</v>
      </c>
      <c r="C146" s="28" t="s">
        <v>256</v>
      </c>
      <c r="D146" s="28" t="s">
        <v>257</v>
      </c>
      <c r="E146" s="30">
        <v>2.6</v>
      </c>
    </row>
    <row r="147" spans="1:5" ht="18" customHeight="1" x14ac:dyDescent="0.25">
      <c r="A147" s="28"/>
      <c r="B147" s="336" t="s">
        <v>91</v>
      </c>
      <c r="C147" s="336"/>
      <c r="D147" s="336"/>
      <c r="E147" s="31">
        <f>SUM(E116:E146)</f>
        <v>89.25</v>
      </c>
    </row>
    <row r="148" spans="1:5" ht="18" customHeight="1" x14ac:dyDescent="0.25">
      <c r="A148" s="337" t="s">
        <v>111</v>
      </c>
      <c r="B148" s="337"/>
      <c r="C148" s="337"/>
      <c r="D148" s="337"/>
      <c r="E148" s="337"/>
    </row>
    <row r="149" spans="1:5" ht="18" customHeight="1" x14ac:dyDescent="0.25">
      <c r="A149" s="28">
        <v>1</v>
      </c>
      <c r="B149" s="29" t="s">
        <v>222</v>
      </c>
      <c r="C149" s="28" t="s">
        <v>73</v>
      </c>
      <c r="D149" s="28" t="s">
        <v>99</v>
      </c>
      <c r="E149" s="30">
        <v>2.5</v>
      </c>
    </row>
    <row r="150" spans="1:5" ht="18" customHeight="1" x14ac:dyDescent="0.25">
      <c r="A150" s="28">
        <v>2</v>
      </c>
      <c r="B150" s="29" t="s">
        <v>223</v>
      </c>
      <c r="C150" s="28" t="s">
        <v>73</v>
      </c>
      <c r="D150" s="28" t="s">
        <v>99</v>
      </c>
      <c r="E150" s="30">
        <v>2.5</v>
      </c>
    </row>
    <row r="151" spans="1:5" ht="18" customHeight="1" x14ac:dyDescent="0.25">
      <c r="A151" s="28">
        <v>3</v>
      </c>
      <c r="B151" s="29" t="s">
        <v>258</v>
      </c>
      <c r="C151" s="28" t="s">
        <v>72</v>
      </c>
      <c r="D151" s="28" t="s">
        <v>73</v>
      </c>
      <c r="E151" s="30">
        <v>2.5</v>
      </c>
    </row>
    <row r="152" spans="1:5" ht="18" customHeight="1" x14ac:dyDescent="0.25">
      <c r="A152" s="28">
        <v>4</v>
      </c>
      <c r="B152" s="29" t="s">
        <v>259</v>
      </c>
      <c r="C152" s="28" t="s">
        <v>177</v>
      </c>
      <c r="D152" s="28" t="s">
        <v>163</v>
      </c>
      <c r="E152" s="30">
        <v>2.5</v>
      </c>
    </row>
    <row r="153" spans="1:5" ht="18" customHeight="1" x14ac:dyDescent="0.25">
      <c r="A153" s="28">
        <v>5</v>
      </c>
      <c r="B153" s="29" t="s">
        <v>260</v>
      </c>
      <c r="C153" s="28" t="s">
        <v>177</v>
      </c>
      <c r="D153" s="28" t="s">
        <v>163</v>
      </c>
      <c r="E153" s="30">
        <v>2.5</v>
      </c>
    </row>
    <row r="154" spans="1:5" ht="18" customHeight="1" x14ac:dyDescent="0.25">
      <c r="A154" s="28">
        <v>6</v>
      </c>
      <c r="B154" s="29" t="s">
        <v>124</v>
      </c>
      <c r="C154" s="28" t="s">
        <v>157</v>
      </c>
      <c r="D154" s="28" t="s">
        <v>153</v>
      </c>
      <c r="E154" s="30">
        <v>2.5</v>
      </c>
    </row>
    <row r="155" spans="1:5" ht="18" customHeight="1" x14ac:dyDescent="0.25">
      <c r="A155" s="28">
        <v>7</v>
      </c>
      <c r="B155" s="29" t="s">
        <v>261</v>
      </c>
      <c r="C155" s="28" t="s">
        <v>262</v>
      </c>
      <c r="D155" s="28" t="s">
        <v>263</v>
      </c>
      <c r="E155" s="30">
        <v>2</v>
      </c>
    </row>
    <row r="156" spans="1:5" ht="18" customHeight="1" x14ac:dyDescent="0.25">
      <c r="A156" s="28">
        <v>8</v>
      </c>
      <c r="B156" s="29" t="s">
        <v>264</v>
      </c>
      <c r="C156" s="28" t="s">
        <v>72</v>
      </c>
      <c r="D156" s="28" t="s">
        <v>73</v>
      </c>
      <c r="E156" s="30">
        <v>2.5</v>
      </c>
    </row>
    <row r="157" spans="1:5" ht="18" customHeight="1" x14ac:dyDescent="0.25">
      <c r="A157" s="28">
        <v>9</v>
      </c>
      <c r="B157" s="29" t="s">
        <v>265</v>
      </c>
      <c r="C157" s="28" t="s">
        <v>72</v>
      </c>
      <c r="D157" s="28" t="s">
        <v>226</v>
      </c>
      <c r="E157" s="30">
        <v>2.5</v>
      </c>
    </row>
    <row r="158" spans="1:5" ht="18" customHeight="1" x14ac:dyDescent="0.25">
      <c r="A158" s="28">
        <v>10</v>
      </c>
      <c r="B158" s="29" t="s">
        <v>266</v>
      </c>
      <c r="C158" s="28" t="s">
        <v>73</v>
      </c>
      <c r="D158" s="28" t="s">
        <v>99</v>
      </c>
      <c r="E158" s="30">
        <v>2.5</v>
      </c>
    </row>
    <row r="159" spans="1:5" ht="18" customHeight="1" x14ac:dyDescent="0.25">
      <c r="A159" s="28">
        <v>11</v>
      </c>
      <c r="B159" s="29" t="s">
        <v>267</v>
      </c>
      <c r="C159" s="28" t="s">
        <v>165</v>
      </c>
      <c r="D159" s="28" t="s">
        <v>72</v>
      </c>
      <c r="E159" s="30">
        <v>2</v>
      </c>
    </row>
    <row r="160" spans="1:5" ht="18" customHeight="1" x14ac:dyDescent="0.25">
      <c r="A160" s="28">
        <v>12</v>
      </c>
      <c r="B160" s="29" t="s">
        <v>268</v>
      </c>
      <c r="C160" s="28" t="s">
        <v>158</v>
      </c>
      <c r="D160" s="28" t="s">
        <v>154</v>
      </c>
      <c r="E160" s="30">
        <v>3</v>
      </c>
    </row>
    <row r="161" spans="1:5" ht="18" customHeight="1" x14ac:dyDescent="0.25">
      <c r="A161" s="28">
        <v>13</v>
      </c>
      <c r="B161" s="29" t="s">
        <v>269</v>
      </c>
      <c r="C161" s="28" t="s">
        <v>153</v>
      </c>
      <c r="D161" s="28" t="s">
        <v>154</v>
      </c>
      <c r="E161" s="30">
        <v>3</v>
      </c>
    </row>
    <row r="162" spans="1:5" ht="18" customHeight="1" x14ac:dyDescent="0.25">
      <c r="A162" s="28">
        <v>14</v>
      </c>
      <c r="B162" s="29" t="s">
        <v>270</v>
      </c>
      <c r="C162" s="28" t="s">
        <v>136</v>
      </c>
      <c r="D162" s="28" t="s">
        <v>189</v>
      </c>
      <c r="E162" s="30">
        <v>1.5</v>
      </c>
    </row>
    <row r="163" spans="1:5" ht="18" customHeight="1" x14ac:dyDescent="0.25">
      <c r="A163" s="28">
        <v>15</v>
      </c>
      <c r="B163" s="29" t="s">
        <v>271</v>
      </c>
      <c r="C163" s="28" t="s">
        <v>154</v>
      </c>
      <c r="D163" s="28" t="s">
        <v>190</v>
      </c>
      <c r="E163" s="30">
        <v>3</v>
      </c>
    </row>
    <row r="164" spans="1:5" ht="18" customHeight="1" x14ac:dyDescent="0.25">
      <c r="A164" s="28">
        <v>16</v>
      </c>
      <c r="B164" s="29" t="s">
        <v>272</v>
      </c>
      <c r="C164" s="28" t="s">
        <v>99</v>
      </c>
      <c r="D164" s="28" t="s">
        <v>238</v>
      </c>
      <c r="E164" s="30">
        <v>3</v>
      </c>
    </row>
    <row r="165" spans="1:5" ht="18" customHeight="1" x14ac:dyDescent="0.25">
      <c r="A165" s="28">
        <v>17</v>
      </c>
      <c r="B165" s="29" t="s">
        <v>273</v>
      </c>
      <c r="C165" s="28" t="s">
        <v>237</v>
      </c>
      <c r="D165" s="28" t="s">
        <v>238</v>
      </c>
      <c r="E165" s="30">
        <v>3</v>
      </c>
    </row>
    <row r="166" spans="1:5" ht="18" customHeight="1" x14ac:dyDescent="0.25">
      <c r="A166" s="28">
        <v>18</v>
      </c>
      <c r="B166" s="29" t="s">
        <v>274</v>
      </c>
      <c r="C166" s="28" t="s">
        <v>158</v>
      </c>
      <c r="D166" s="28" t="s">
        <v>154</v>
      </c>
      <c r="E166" s="30">
        <v>2.4</v>
      </c>
    </row>
    <row r="167" spans="1:5" ht="18" customHeight="1" x14ac:dyDescent="0.25">
      <c r="A167" s="28">
        <v>19</v>
      </c>
      <c r="B167" s="29" t="s">
        <v>188</v>
      </c>
      <c r="C167" s="28" t="s">
        <v>190</v>
      </c>
      <c r="D167" s="28" t="s">
        <v>275</v>
      </c>
      <c r="E167" s="30">
        <v>5</v>
      </c>
    </row>
    <row r="168" spans="1:5" ht="18" customHeight="1" x14ac:dyDescent="0.25">
      <c r="A168" s="28">
        <v>20</v>
      </c>
      <c r="B168" s="29" t="s">
        <v>276</v>
      </c>
      <c r="C168" s="28" t="s">
        <v>99</v>
      </c>
      <c r="D168" s="28" t="s">
        <v>153</v>
      </c>
      <c r="E168" s="30">
        <v>3</v>
      </c>
    </row>
    <row r="169" spans="1:5" ht="18" customHeight="1" x14ac:dyDescent="0.25">
      <c r="A169" s="28">
        <v>21</v>
      </c>
      <c r="B169" s="29" t="s">
        <v>277</v>
      </c>
      <c r="C169" s="28" t="s">
        <v>99</v>
      </c>
      <c r="D169" s="28" t="s">
        <v>153</v>
      </c>
      <c r="E169" s="30">
        <v>3</v>
      </c>
    </row>
    <row r="170" spans="1:5" ht="18" customHeight="1" x14ac:dyDescent="0.25">
      <c r="A170" s="28">
        <v>22</v>
      </c>
      <c r="B170" s="29" t="s">
        <v>278</v>
      </c>
      <c r="C170" s="28" t="s">
        <v>279</v>
      </c>
      <c r="D170" s="28" t="s">
        <v>99</v>
      </c>
      <c r="E170" s="30">
        <v>2.4500000000000002</v>
      </c>
    </row>
    <row r="171" spans="1:5" ht="18" customHeight="1" x14ac:dyDescent="0.25">
      <c r="A171" s="28">
        <v>23</v>
      </c>
      <c r="B171" s="29" t="s">
        <v>280</v>
      </c>
      <c r="C171" s="28" t="s">
        <v>279</v>
      </c>
      <c r="D171" s="28" t="s">
        <v>99</v>
      </c>
      <c r="E171" s="30">
        <v>2.4</v>
      </c>
    </row>
    <row r="172" spans="1:5" ht="18" customHeight="1" x14ac:dyDescent="0.25">
      <c r="A172" s="28">
        <v>24</v>
      </c>
      <c r="B172" s="29" t="s">
        <v>281</v>
      </c>
      <c r="C172" s="28" t="s">
        <v>262</v>
      </c>
      <c r="D172" s="28" t="s">
        <v>90</v>
      </c>
      <c r="E172" s="30">
        <v>2</v>
      </c>
    </row>
    <row r="173" spans="1:5" ht="18" customHeight="1" x14ac:dyDescent="0.25">
      <c r="A173" s="28">
        <v>25</v>
      </c>
      <c r="B173" s="29" t="s">
        <v>282</v>
      </c>
      <c r="C173" s="28" t="s">
        <v>72</v>
      </c>
      <c r="D173" s="28" t="s">
        <v>73</v>
      </c>
      <c r="E173" s="30">
        <v>2.5</v>
      </c>
    </row>
    <row r="174" spans="1:5" ht="18" customHeight="1" x14ac:dyDescent="0.25">
      <c r="A174" s="28">
        <v>26</v>
      </c>
      <c r="B174" s="29" t="s">
        <v>283</v>
      </c>
      <c r="C174" s="28" t="s">
        <v>73</v>
      </c>
      <c r="D174" s="28" t="s">
        <v>99</v>
      </c>
      <c r="E174" s="30">
        <v>2.5</v>
      </c>
    </row>
    <row r="175" spans="1:5" ht="18" customHeight="1" x14ac:dyDescent="0.25">
      <c r="A175" s="28">
        <v>27</v>
      </c>
      <c r="B175" s="29" t="s">
        <v>284</v>
      </c>
      <c r="C175" s="28" t="s">
        <v>262</v>
      </c>
      <c r="D175" s="28" t="s">
        <v>165</v>
      </c>
      <c r="E175" s="30">
        <v>2</v>
      </c>
    </row>
    <row r="176" spans="1:5" ht="18" customHeight="1" x14ac:dyDescent="0.25">
      <c r="A176" s="28">
        <v>28</v>
      </c>
      <c r="B176" s="29" t="s">
        <v>285</v>
      </c>
      <c r="C176" s="28" t="s">
        <v>153</v>
      </c>
      <c r="D176" s="28" t="s">
        <v>275</v>
      </c>
      <c r="E176" s="30">
        <v>9</v>
      </c>
    </row>
    <row r="177" spans="1:5" ht="18" customHeight="1" x14ac:dyDescent="0.25">
      <c r="A177" s="28">
        <v>29</v>
      </c>
      <c r="B177" s="29" t="s">
        <v>286</v>
      </c>
      <c r="C177" s="28" t="s">
        <v>99</v>
      </c>
      <c r="D177" s="28" t="s">
        <v>238</v>
      </c>
      <c r="E177" s="30">
        <v>2.6</v>
      </c>
    </row>
    <row r="178" spans="1:5" ht="18" customHeight="1" x14ac:dyDescent="0.25">
      <c r="A178" s="28"/>
      <c r="B178" s="336" t="s">
        <v>91</v>
      </c>
      <c r="C178" s="336"/>
      <c r="D178" s="336"/>
      <c r="E178" s="31">
        <f>SUM(E149:E177)</f>
        <v>81.849999999999994</v>
      </c>
    </row>
    <row r="179" spans="1:5" ht="18" customHeight="1" x14ac:dyDescent="0.25">
      <c r="A179" s="337" t="s">
        <v>125</v>
      </c>
      <c r="B179" s="337"/>
      <c r="C179" s="337"/>
      <c r="D179" s="337"/>
      <c r="E179" s="337"/>
    </row>
    <row r="180" spans="1:5" ht="18" customHeight="1" x14ac:dyDescent="0.25">
      <c r="A180" s="28">
        <v>1</v>
      </c>
      <c r="B180" s="29" t="s">
        <v>258</v>
      </c>
      <c r="C180" s="28" t="s">
        <v>73</v>
      </c>
      <c r="D180" s="28" t="s">
        <v>99</v>
      </c>
      <c r="E180" s="30">
        <v>2.5</v>
      </c>
    </row>
    <row r="181" spans="1:5" ht="18" customHeight="1" x14ac:dyDescent="0.25">
      <c r="A181" s="28">
        <v>2</v>
      </c>
      <c r="B181" s="29" t="s">
        <v>287</v>
      </c>
      <c r="C181" s="28" t="s">
        <v>165</v>
      </c>
      <c r="D181" s="28" t="s">
        <v>73</v>
      </c>
      <c r="E181" s="30">
        <v>2.5</v>
      </c>
    </row>
    <row r="182" spans="1:5" ht="18" customHeight="1" x14ac:dyDescent="0.25">
      <c r="A182" s="28">
        <v>3</v>
      </c>
      <c r="B182" s="29" t="s">
        <v>230</v>
      </c>
      <c r="C182" s="28" t="s">
        <v>72</v>
      </c>
      <c r="D182" s="28" t="s">
        <v>226</v>
      </c>
      <c r="E182" s="30">
        <v>3.5</v>
      </c>
    </row>
    <row r="183" spans="1:5" ht="18" customHeight="1" x14ac:dyDescent="0.25">
      <c r="A183" s="28">
        <v>4</v>
      </c>
      <c r="B183" s="29" t="s">
        <v>232</v>
      </c>
      <c r="C183" s="28" t="s">
        <v>73</v>
      </c>
      <c r="D183" s="28" t="s">
        <v>99</v>
      </c>
      <c r="E183" s="30">
        <v>6</v>
      </c>
    </row>
    <row r="184" spans="1:5" ht="18" customHeight="1" x14ac:dyDescent="0.25">
      <c r="A184" s="28">
        <v>5</v>
      </c>
      <c r="B184" s="29" t="s">
        <v>113</v>
      </c>
      <c r="C184" s="28" t="s">
        <v>99</v>
      </c>
      <c r="D184" s="28" t="s">
        <v>238</v>
      </c>
      <c r="E184" s="30">
        <v>5</v>
      </c>
    </row>
    <row r="185" spans="1:5" ht="18" customHeight="1" x14ac:dyDescent="0.25">
      <c r="A185" s="28">
        <v>6</v>
      </c>
      <c r="B185" s="29" t="s">
        <v>234</v>
      </c>
      <c r="C185" s="28" t="s">
        <v>99</v>
      </c>
      <c r="D185" s="28" t="s">
        <v>238</v>
      </c>
      <c r="E185" s="30">
        <v>5</v>
      </c>
    </row>
    <row r="186" spans="1:5" ht="18" customHeight="1" x14ac:dyDescent="0.25">
      <c r="A186" s="28">
        <v>7</v>
      </c>
      <c r="B186" s="29" t="s">
        <v>288</v>
      </c>
      <c r="C186" s="28" t="s">
        <v>238</v>
      </c>
      <c r="D186" s="28" t="s">
        <v>189</v>
      </c>
      <c r="E186" s="30">
        <v>3</v>
      </c>
    </row>
    <row r="187" spans="1:5" ht="18" customHeight="1" x14ac:dyDescent="0.25">
      <c r="A187" s="28">
        <v>8</v>
      </c>
      <c r="B187" s="29" t="s">
        <v>182</v>
      </c>
      <c r="C187" s="28" t="s">
        <v>136</v>
      </c>
      <c r="D187" s="28" t="s">
        <v>189</v>
      </c>
      <c r="E187" s="30">
        <v>3</v>
      </c>
    </row>
    <row r="188" spans="1:5" ht="18" customHeight="1" x14ac:dyDescent="0.25">
      <c r="A188" s="28">
        <v>9</v>
      </c>
      <c r="B188" s="29" t="s">
        <v>95</v>
      </c>
      <c r="C188" s="28" t="s">
        <v>136</v>
      </c>
      <c r="D188" s="28" t="s">
        <v>189</v>
      </c>
      <c r="E188" s="30">
        <v>3</v>
      </c>
    </row>
    <row r="189" spans="1:5" ht="18" customHeight="1" x14ac:dyDescent="0.25">
      <c r="A189" s="28">
        <v>10</v>
      </c>
      <c r="B189" s="29" t="s">
        <v>273</v>
      </c>
      <c r="C189" s="28" t="s">
        <v>289</v>
      </c>
      <c r="D189" s="28" t="s">
        <v>290</v>
      </c>
      <c r="E189" s="30">
        <v>3</v>
      </c>
    </row>
    <row r="190" spans="1:5" ht="18" customHeight="1" x14ac:dyDescent="0.25">
      <c r="A190" s="28">
        <v>11</v>
      </c>
      <c r="B190" s="29" t="s">
        <v>291</v>
      </c>
      <c r="C190" s="28" t="s">
        <v>238</v>
      </c>
      <c r="D190" s="28" t="s">
        <v>290</v>
      </c>
      <c r="E190" s="30">
        <v>3</v>
      </c>
    </row>
    <row r="191" spans="1:5" ht="18" customHeight="1" x14ac:dyDescent="0.25">
      <c r="A191" s="28">
        <v>12</v>
      </c>
      <c r="B191" s="29" t="s">
        <v>292</v>
      </c>
      <c r="C191" s="28" t="s">
        <v>161</v>
      </c>
      <c r="D191" s="28" t="s">
        <v>293</v>
      </c>
      <c r="E191" s="30">
        <v>2</v>
      </c>
    </row>
    <row r="192" spans="1:5" ht="18" customHeight="1" x14ac:dyDescent="0.25">
      <c r="A192" s="28">
        <v>13</v>
      </c>
      <c r="B192" s="29" t="s">
        <v>294</v>
      </c>
      <c r="C192" s="28" t="s">
        <v>279</v>
      </c>
      <c r="D192" s="28" t="s">
        <v>99</v>
      </c>
      <c r="E192" s="30">
        <v>2.4</v>
      </c>
    </row>
    <row r="193" spans="1:5" ht="18" customHeight="1" x14ac:dyDescent="0.25">
      <c r="A193" s="28">
        <v>14</v>
      </c>
      <c r="B193" s="29" t="s">
        <v>215</v>
      </c>
      <c r="C193" s="28" t="s">
        <v>73</v>
      </c>
      <c r="D193" s="28" t="s">
        <v>99</v>
      </c>
      <c r="E193" s="30">
        <v>2.5</v>
      </c>
    </row>
    <row r="194" spans="1:5" ht="18" customHeight="1" x14ac:dyDescent="0.25">
      <c r="A194" s="28">
        <v>15</v>
      </c>
      <c r="B194" s="29" t="s">
        <v>295</v>
      </c>
      <c r="C194" s="28" t="s">
        <v>190</v>
      </c>
      <c r="D194" s="28" t="s">
        <v>275</v>
      </c>
      <c r="E194" s="30">
        <v>3</v>
      </c>
    </row>
    <row r="195" spans="1:5" ht="18" customHeight="1" x14ac:dyDescent="0.25">
      <c r="A195" s="28">
        <v>16</v>
      </c>
      <c r="B195" s="29" t="s">
        <v>296</v>
      </c>
      <c r="C195" s="28" t="s">
        <v>72</v>
      </c>
      <c r="D195" s="28" t="s">
        <v>226</v>
      </c>
      <c r="E195" s="30">
        <v>2.04</v>
      </c>
    </row>
    <row r="196" spans="1:5" ht="18" customHeight="1" x14ac:dyDescent="0.25">
      <c r="A196" s="28">
        <v>17</v>
      </c>
      <c r="B196" s="29" t="s">
        <v>297</v>
      </c>
      <c r="C196" s="28" t="s">
        <v>153</v>
      </c>
      <c r="D196" s="28" t="s">
        <v>275</v>
      </c>
      <c r="E196" s="30">
        <v>9</v>
      </c>
    </row>
    <row r="197" spans="1:5" ht="18" customHeight="1" x14ac:dyDescent="0.25">
      <c r="A197" s="28">
        <v>18</v>
      </c>
      <c r="B197" s="29" t="s">
        <v>298</v>
      </c>
      <c r="C197" s="28" t="s">
        <v>299</v>
      </c>
      <c r="D197" s="28" t="s">
        <v>300</v>
      </c>
      <c r="E197" s="30">
        <v>3</v>
      </c>
    </row>
    <row r="198" spans="1:5" ht="18" customHeight="1" x14ac:dyDescent="0.25">
      <c r="A198" s="28">
        <v>19</v>
      </c>
      <c r="B198" s="29" t="s">
        <v>301</v>
      </c>
      <c r="C198" s="28" t="s">
        <v>72</v>
      </c>
      <c r="D198" s="28" t="s">
        <v>302</v>
      </c>
      <c r="E198" s="30">
        <v>2.04</v>
      </c>
    </row>
    <row r="199" spans="1:5" ht="18" customHeight="1" x14ac:dyDescent="0.25">
      <c r="A199" s="28">
        <v>20</v>
      </c>
      <c r="B199" s="29" t="s">
        <v>210</v>
      </c>
      <c r="C199" s="28" t="s">
        <v>136</v>
      </c>
      <c r="D199" s="28" t="s">
        <v>189</v>
      </c>
      <c r="E199" s="30">
        <v>2.6</v>
      </c>
    </row>
    <row r="200" spans="1:5" ht="18" customHeight="1" x14ac:dyDescent="0.25">
      <c r="A200" s="28">
        <v>21</v>
      </c>
      <c r="B200" s="29" t="s">
        <v>303</v>
      </c>
      <c r="C200" s="28" t="s">
        <v>72</v>
      </c>
      <c r="D200" s="28" t="s">
        <v>304</v>
      </c>
      <c r="E200" s="30">
        <v>4</v>
      </c>
    </row>
    <row r="201" spans="1:5" ht="18" customHeight="1" x14ac:dyDescent="0.25">
      <c r="A201" s="28"/>
      <c r="B201" s="336" t="s">
        <v>91</v>
      </c>
      <c r="C201" s="336"/>
      <c r="D201" s="336"/>
      <c r="E201" s="31">
        <f>SUM(E180:E200)</f>
        <v>72.08</v>
      </c>
    </row>
    <row r="202" spans="1:5" ht="18" customHeight="1" x14ac:dyDescent="0.25">
      <c r="A202" s="337" t="s">
        <v>130</v>
      </c>
      <c r="B202" s="337"/>
      <c r="C202" s="337"/>
      <c r="D202" s="337"/>
      <c r="E202" s="337"/>
    </row>
    <row r="203" spans="1:5" ht="18" customHeight="1" x14ac:dyDescent="0.25">
      <c r="A203" s="28">
        <v>1</v>
      </c>
      <c r="B203" s="29" t="s">
        <v>166</v>
      </c>
      <c r="C203" s="28" t="s">
        <v>165</v>
      </c>
      <c r="D203" s="28" t="s">
        <v>72</v>
      </c>
      <c r="E203" s="30">
        <v>2</v>
      </c>
    </row>
    <row r="204" spans="1:5" ht="18" customHeight="1" x14ac:dyDescent="0.25">
      <c r="A204" s="28">
        <v>2</v>
      </c>
      <c r="B204" s="29" t="s">
        <v>268</v>
      </c>
      <c r="C204" s="28" t="s">
        <v>305</v>
      </c>
      <c r="D204" s="28" t="s">
        <v>306</v>
      </c>
      <c r="E204" s="30">
        <v>3</v>
      </c>
    </row>
    <row r="205" spans="1:5" ht="18" customHeight="1" x14ac:dyDescent="0.25">
      <c r="A205" s="28">
        <v>3</v>
      </c>
      <c r="B205" s="29" t="s">
        <v>233</v>
      </c>
      <c r="C205" s="28" t="s">
        <v>136</v>
      </c>
      <c r="D205" s="28" t="s">
        <v>189</v>
      </c>
      <c r="E205" s="30">
        <v>3</v>
      </c>
    </row>
    <row r="206" spans="1:5" ht="18" customHeight="1" x14ac:dyDescent="0.25">
      <c r="A206" s="28">
        <v>4</v>
      </c>
      <c r="B206" s="29" t="s">
        <v>269</v>
      </c>
      <c r="C206" s="28" t="s">
        <v>154</v>
      </c>
      <c r="D206" s="28" t="s">
        <v>306</v>
      </c>
      <c r="E206" s="30">
        <v>6</v>
      </c>
    </row>
    <row r="207" spans="1:5" ht="18" customHeight="1" x14ac:dyDescent="0.25">
      <c r="A207" s="28">
        <v>5</v>
      </c>
      <c r="B207" s="29" t="s">
        <v>271</v>
      </c>
      <c r="C207" s="28" t="s">
        <v>306</v>
      </c>
      <c r="D207" s="28" t="s">
        <v>275</v>
      </c>
      <c r="E207" s="30">
        <v>5</v>
      </c>
    </row>
    <row r="208" spans="1:5" ht="18" customHeight="1" x14ac:dyDescent="0.25">
      <c r="A208" s="28">
        <v>6</v>
      </c>
      <c r="B208" s="29" t="s">
        <v>272</v>
      </c>
      <c r="C208" s="28" t="s">
        <v>136</v>
      </c>
      <c r="D208" s="28" t="s">
        <v>189</v>
      </c>
      <c r="E208" s="30">
        <v>3</v>
      </c>
    </row>
    <row r="209" spans="1:5" ht="18" customHeight="1" x14ac:dyDescent="0.25">
      <c r="A209" s="28">
        <v>7</v>
      </c>
      <c r="B209" s="29" t="s">
        <v>307</v>
      </c>
      <c r="C209" s="28" t="s">
        <v>237</v>
      </c>
      <c r="D209" s="28" t="s">
        <v>308</v>
      </c>
      <c r="E209" s="30">
        <v>2.4</v>
      </c>
    </row>
    <row r="210" spans="1:5" ht="18" customHeight="1" x14ac:dyDescent="0.25">
      <c r="A210" s="28">
        <v>8</v>
      </c>
      <c r="B210" s="29" t="s">
        <v>309</v>
      </c>
      <c r="C210" s="28" t="s">
        <v>310</v>
      </c>
      <c r="D210" s="28" t="s">
        <v>311</v>
      </c>
      <c r="E210" s="30">
        <v>3</v>
      </c>
    </row>
    <row r="211" spans="1:5" ht="18" customHeight="1" x14ac:dyDescent="0.25">
      <c r="A211" s="28">
        <v>9</v>
      </c>
      <c r="B211" s="29" t="s">
        <v>312</v>
      </c>
      <c r="C211" s="28" t="s">
        <v>73</v>
      </c>
      <c r="D211" s="28" t="s">
        <v>99</v>
      </c>
      <c r="E211" s="30">
        <v>2.4</v>
      </c>
    </row>
    <row r="212" spans="1:5" ht="18" customHeight="1" x14ac:dyDescent="0.25">
      <c r="A212" s="28">
        <v>10</v>
      </c>
      <c r="B212" s="29" t="s">
        <v>313</v>
      </c>
      <c r="C212" s="28" t="s">
        <v>73</v>
      </c>
      <c r="D212" s="28" t="s">
        <v>106</v>
      </c>
      <c r="E212" s="30">
        <v>2.5</v>
      </c>
    </row>
    <row r="213" spans="1:5" ht="18" customHeight="1" x14ac:dyDescent="0.25">
      <c r="A213" s="28">
        <v>11</v>
      </c>
      <c r="B213" s="29" t="s">
        <v>314</v>
      </c>
      <c r="C213" s="28" t="s">
        <v>72</v>
      </c>
      <c r="D213" s="28" t="s">
        <v>73</v>
      </c>
      <c r="E213" s="30">
        <v>2.04</v>
      </c>
    </row>
    <row r="214" spans="1:5" ht="18" customHeight="1" x14ac:dyDescent="0.25">
      <c r="A214" s="28">
        <v>12</v>
      </c>
      <c r="B214" s="29" t="s">
        <v>315</v>
      </c>
      <c r="C214" s="28" t="s">
        <v>72</v>
      </c>
      <c r="D214" s="28" t="s">
        <v>99</v>
      </c>
      <c r="E214" s="30">
        <v>4.08</v>
      </c>
    </row>
    <row r="215" spans="1:5" ht="18" customHeight="1" x14ac:dyDescent="0.25">
      <c r="A215" s="28">
        <v>13</v>
      </c>
      <c r="B215" s="29" t="s">
        <v>316</v>
      </c>
      <c r="C215" s="28" t="s">
        <v>72</v>
      </c>
      <c r="D215" s="28" t="s">
        <v>73</v>
      </c>
      <c r="E215" s="30">
        <v>2.04</v>
      </c>
    </row>
    <row r="216" spans="1:5" ht="18" customHeight="1" x14ac:dyDescent="0.25">
      <c r="A216" s="28">
        <v>14</v>
      </c>
      <c r="B216" s="29" t="s">
        <v>317</v>
      </c>
      <c r="C216" s="28" t="s">
        <v>99</v>
      </c>
      <c r="D216" s="28" t="s">
        <v>189</v>
      </c>
      <c r="E216" s="30">
        <v>6</v>
      </c>
    </row>
    <row r="217" spans="1:5" ht="18" customHeight="1" x14ac:dyDescent="0.25">
      <c r="A217" s="28">
        <v>15</v>
      </c>
      <c r="B217" s="29" t="s">
        <v>318</v>
      </c>
      <c r="C217" s="28" t="s">
        <v>306</v>
      </c>
      <c r="D217" s="28" t="s">
        <v>319</v>
      </c>
      <c r="E217" s="30">
        <v>4.51</v>
      </c>
    </row>
    <row r="218" spans="1:5" ht="18" customHeight="1" x14ac:dyDescent="0.25">
      <c r="A218" s="28">
        <v>16</v>
      </c>
      <c r="B218" s="29" t="s">
        <v>320</v>
      </c>
      <c r="C218" s="28" t="s">
        <v>321</v>
      </c>
      <c r="D218" s="28" t="s">
        <v>319</v>
      </c>
      <c r="E218" s="30">
        <v>4.0185000000000004</v>
      </c>
    </row>
    <row r="219" spans="1:5" ht="18" customHeight="1" x14ac:dyDescent="0.25">
      <c r="A219" s="28">
        <v>17</v>
      </c>
      <c r="B219" s="29" t="s">
        <v>322</v>
      </c>
      <c r="C219" s="28" t="s">
        <v>323</v>
      </c>
      <c r="D219" s="28" t="s">
        <v>90</v>
      </c>
      <c r="E219" s="30">
        <v>2.5</v>
      </c>
    </row>
    <row r="220" spans="1:5" ht="18" customHeight="1" x14ac:dyDescent="0.25">
      <c r="A220" s="28">
        <v>18</v>
      </c>
      <c r="B220" s="29" t="s">
        <v>324</v>
      </c>
      <c r="C220" s="28" t="s">
        <v>99</v>
      </c>
      <c r="D220" s="28" t="s">
        <v>189</v>
      </c>
      <c r="E220" s="30">
        <v>6</v>
      </c>
    </row>
    <row r="221" spans="1:5" ht="18" customHeight="1" x14ac:dyDescent="0.25">
      <c r="A221" s="28">
        <v>19</v>
      </c>
      <c r="B221" s="29" t="s">
        <v>325</v>
      </c>
      <c r="C221" s="28" t="s">
        <v>99</v>
      </c>
      <c r="D221" s="28" t="s">
        <v>189</v>
      </c>
      <c r="E221" s="30">
        <v>6</v>
      </c>
    </row>
    <row r="222" spans="1:5" ht="18" customHeight="1" x14ac:dyDescent="0.25">
      <c r="A222" s="28">
        <v>20</v>
      </c>
      <c r="B222" s="29" t="s">
        <v>326</v>
      </c>
      <c r="C222" s="28" t="s">
        <v>153</v>
      </c>
      <c r="D222" s="28" t="s">
        <v>275</v>
      </c>
      <c r="E222" s="30">
        <v>9</v>
      </c>
    </row>
    <row r="223" spans="1:5" ht="21" customHeight="1" x14ac:dyDescent="0.25">
      <c r="A223" s="28">
        <v>21</v>
      </c>
      <c r="B223" s="29" t="s">
        <v>327</v>
      </c>
      <c r="C223" s="28" t="s">
        <v>328</v>
      </c>
      <c r="D223" s="28" t="s">
        <v>329</v>
      </c>
      <c r="E223" s="30">
        <v>3</v>
      </c>
    </row>
    <row r="224" spans="1:5" ht="18" customHeight="1" x14ac:dyDescent="0.25">
      <c r="A224" s="28">
        <v>22</v>
      </c>
      <c r="B224" s="29" t="s">
        <v>132</v>
      </c>
      <c r="C224" s="28" t="s">
        <v>330</v>
      </c>
      <c r="D224" s="28" t="s">
        <v>331</v>
      </c>
      <c r="E224" s="30">
        <v>2.6</v>
      </c>
    </row>
    <row r="225" spans="1:5" ht="18" customHeight="1" x14ac:dyDescent="0.25">
      <c r="A225" s="28"/>
      <c r="B225" s="336" t="s">
        <v>91</v>
      </c>
      <c r="C225" s="336"/>
      <c r="D225" s="336"/>
      <c r="E225" s="31">
        <f>SUM(E203:E224)</f>
        <v>84.088499999999982</v>
      </c>
    </row>
    <row r="226" spans="1:5" ht="18" customHeight="1" x14ac:dyDescent="0.25">
      <c r="A226" s="28"/>
      <c r="B226" s="336" t="s">
        <v>137</v>
      </c>
      <c r="C226" s="336"/>
      <c r="D226" s="336"/>
      <c r="E226" s="31">
        <f>E225+E201+E178+E147+E114</f>
        <v>459.58850000000001</v>
      </c>
    </row>
    <row r="227" spans="1:5" ht="18" customHeight="1" x14ac:dyDescent="0.25">
      <c r="A227" s="32"/>
      <c r="B227" s="33"/>
      <c r="C227" s="32"/>
      <c r="D227" s="32"/>
      <c r="E227" s="34"/>
    </row>
    <row r="228" spans="1:5" ht="18" customHeight="1" x14ac:dyDescent="0.25">
      <c r="A228" s="338" t="s">
        <v>332</v>
      </c>
      <c r="B228" s="338"/>
      <c r="C228" s="338"/>
      <c r="D228" s="338"/>
      <c r="E228" s="338"/>
    </row>
    <row r="229" spans="1:5" s="39" customFormat="1" ht="39.75" customHeight="1" x14ac:dyDescent="0.25">
      <c r="A229" s="36" t="s">
        <v>57</v>
      </c>
      <c r="B229" s="350" t="s">
        <v>140</v>
      </c>
      <c r="C229" s="351"/>
      <c r="D229" s="36" t="s">
        <v>141</v>
      </c>
      <c r="E229" s="38" t="s">
        <v>333</v>
      </c>
    </row>
    <row r="230" spans="1:5" ht="18" customHeight="1" x14ac:dyDescent="0.25">
      <c r="A230" s="347" t="s">
        <v>334</v>
      </c>
      <c r="B230" s="348"/>
      <c r="C230" s="348"/>
      <c r="D230" s="348"/>
      <c r="E230" s="348"/>
    </row>
    <row r="231" spans="1:5" ht="18" customHeight="1" x14ac:dyDescent="0.25">
      <c r="A231" s="28">
        <v>1</v>
      </c>
      <c r="B231" s="339" t="s">
        <v>174</v>
      </c>
      <c r="C231" s="340"/>
      <c r="D231" s="28">
        <v>5</v>
      </c>
      <c r="E231" s="30">
        <v>0.25</v>
      </c>
    </row>
    <row r="232" spans="1:5" ht="18" customHeight="1" x14ac:dyDescent="0.25">
      <c r="A232" s="28">
        <v>2</v>
      </c>
      <c r="B232" s="339" t="s">
        <v>230</v>
      </c>
      <c r="C232" s="340"/>
      <c r="D232" s="28">
        <v>7.2</v>
      </c>
      <c r="E232" s="30">
        <v>2</v>
      </c>
    </row>
    <row r="233" spans="1:5" ht="18" customHeight="1" x14ac:dyDescent="0.25">
      <c r="A233" s="28">
        <v>3</v>
      </c>
      <c r="B233" s="339" t="s">
        <v>232</v>
      </c>
      <c r="C233" s="340"/>
      <c r="D233" s="28">
        <v>7.2</v>
      </c>
      <c r="E233" s="30">
        <v>2</v>
      </c>
    </row>
    <row r="234" spans="1:5" ht="18" customHeight="1" x14ac:dyDescent="0.25">
      <c r="A234" s="28">
        <v>4</v>
      </c>
      <c r="B234" s="339" t="s">
        <v>234</v>
      </c>
      <c r="C234" s="340"/>
      <c r="D234" s="28">
        <v>10</v>
      </c>
      <c r="E234" s="30">
        <v>1.2</v>
      </c>
    </row>
    <row r="235" spans="1:5" ht="18" customHeight="1" x14ac:dyDescent="0.25">
      <c r="A235" s="28">
        <v>5</v>
      </c>
      <c r="B235" s="339" t="s">
        <v>182</v>
      </c>
      <c r="C235" s="340"/>
      <c r="D235" s="28">
        <v>10</v>
      </c>
      <c r="E235" s="30">
        <v>1.2</v>
      </c>
    </row>
    <row r="236" spans="1:5" ht="18" customHeight="1" x14ac:dyDescent="0.25">
      <c r="A236" s="28">
        <v>6</v>
      </c>
      <c r="B236" s="339" t="s">
        <v>270</v>
      </c>
      <c r="C236" s="340"/>
      <c r="D236" s="28" t="s">
        <v>335</v>
      </c>
      <c r="E236" s="30">
        <v>2</v>
      </c>
    </row>
    <row r="237" spans="1:5" ht="18" customHeight="1" x14ac:dyDescent="0.25">
      <c r="A237" s="28">
        <v>7</v>
      </c>
      <c r="B237" s="339" t="s">
        <v>273</v>
      </c>
      <c r="C237" s="340"/>
      <c r="D237" s="28">
        <v>5</v>
      </c>
      <c r="E237" s="30">
        <v>0.15</v>
      </c>
    </row>
    <row r="238" spans="1:5" ht="18" customHeight="1" x14ac:dyDescent="0.25">
      <c r="A238" s="28">
        <v>8</v>
      </c>
      <c r="B238" s="339" t="s">
        <v>183</v>
      </c>
      <c r="C238" s="340"/>
      <c r="D238" s="28">
        <v>5</v>
      </c>
      <c r="E238" s="30">
        <v>0.15</v>
      </c>
    </row>
    <row r="239" spans="1:5" ht="18" customHeight="1" x14ac:dyDescent="0.25">
      <c r="A239" s="28">
        <v>9</v>
      </c>
      <c r="B239" s="339" t="s">
        <v>291</v>
      </c>
      <c r="C239" s="340"/>
      <c r="D239" s="28">
        <v>5</v>
      </c>
      <c r="E239" s="30">
        <v>0.15</v>
      </c>
    </row>
    <row r="240" spans="1:5" ht="18" customHeight="1" x14ac:dyDescent="0.25">
      <c r="A240" s="28">
        <v>10</v>
      </c>
      <c r="B240" s="339" t="s">
        <v>292</v>
      </c>
      <c r="C240" s="340"/>
      <c r="D240" s="28" t="s">
        <v>336</v>
      </c>
      <c r="E240" s="30">
        <v>0.6</v>
      </c>
    </row>
    <row r="241" spans="1:5" ht="18" customHeight="1" x14ac:dyDescent="0.25">
      <c r="A241" s="28">
        <v>11</v>
      </c>
      <c r="B241" s="339" t="s">
        <v>307</v>
      </c>
      <c r="C241" s="340"/>
      <c r="D241" s="28">
        <v>7.5</v>
      </c>
      <c r="E241" s="30">
        <v>0.2</v>
      </c>
    </row>
    <row r="242" spans="1:5" ht="18" customHeight="1" x14ac:dyDescent="0.25">
      <c r="A242" s="28">
        <v>12</v>
      </c>
      <c r="B242" s="339" t="s">
        <v>337</v>
      </c>
      <c r="C242" s="340"/>
      <c r="D242" s="28">
        <v>7.2</v>
      </c>
      <c r="E242" s="30">
        <v>0.2</v>
      </c>
    </row>
    <row r="243" spans="1:5" ht="18" customHeight="1" x14ac:dyDescent="0.25">
      <c r="A243" s="28">
        <v>13</v>
      </c>
      <c r="B243" s="339" t="s">
        <v>338</v>
      </c>
      <c r="C243" s="340"/>
      <c r="D243" s="28" t="s">
        <v>339</v>
      </c>
      <c r="E243" s="30">
        <v>2</v>
      </c>
    </row>
    <row r="244" spans="1:5" ht="18" customHeight="1" x14ac:dyDescent="0.25">
      <c r="A244" s="28">
        <v>14</v>
      </c>
      <c r="B244" s="339" t="s">
        <v>188</v>
      </c>
      <c r="C244" s="340"/>
      <c r="D244" s="28" t="s">
        <v>340</v>
      </c>
      <c r="E244" s="30">
        <v>2.4</v>
      </c>
    </row>
    <row r="245" spans="1:5" ht="18" customHeight="1" x14ac:dyDescent="0.25">
      <c r="A245" s="28">
        <v>15</v>
      </c>
      <c r="B245" s="339" t="s">
        <v>191</v>
      </c>
      <c r="C245" s="340"/>
      <c r="D245" s="28" t="s">
        <v>341</v>
      </c>
      <c r="E245" s="30">
        <v>1.2</v>
      </c>
    </row>
    <row r="246" spans="1:5" ht="18" customHeight="1" x14ac:dyDescent="0.25">
      <c r="A246" s="28">
        <v>16</v>
      </c>
      <c r="B246" s="339" t="s">
        <v>276</v>
      </c>
      <c r="C246" s="340"/>
      <c r="D246" s="28" t="s">
        <v>341</v>
      </c>
      <c r="E246" s="30">
        <v>1.2</v>
      </c>
    </row>
    <row r="247" spans="1:5" ht="18" customHeight="1" x14ac:dyDescent="0.25">
      <c r="A247" s="28">
        <v>17</v>
      </c>
      <c r="B247" s="339" t="s">
        <v>277</v>
      </c>
      <c r="C247" s="340"/>
      <c r="D247" s="28" t="s">
        <v>340</v>
      </c>
      <c r="E247" s="30">
        <v>2.4</v>
      </c>
    </row>
    <row r="248" spans="1:5" ht="18" customHeight="1" x14ac:dyDescent="0.25">
      <c r="A248" s="28">
        <v>18</v>
      </c>
      <c r="B248" s="339" t="s">
        <v>192</v>
      </c>
      <c r="C248" s="340"/>
      <c r="D248" s="28" t="s">
        <v>340</v>
      </c>
      <c r="E248" s="30">
        <v>2.4</v>
      </c>
    </row>
    <row r="249" spans="1:5" ht="18" customHeight="1" x14ac:dyDescent="0.25">
      <c r="A249" s="28">
        <v>19</v>
      </c>
      <c r="B249" s="339" t="s">
        <v>342</v>
      </c>
      <c r="C249" s="340"/>
      <c r="D249" s="28" t="s">
        <v>339</v>
      </c>
      <c r="E249" s="30">
        <v>2</v>
      </c>
    </row>
    <row r="250" spans="1:5" ht="18" customHeight="1" x14ac:dyDescent="0.25">
      <c r="A250" s="28">
        <v>20</v>
      </c>
      <c r="B250" s="339" t="s">
        <v>280</v>
      </c>
      <c r="C250" s="340"/>
      <c r="D250" s="28">
        <v>7.2</v>
      </c>
      <c r="E250" s="30">
        <v>0.25</v>
      </c>
    </row>
    <row r="251" spans="1:5" ht="18" customHeight="1" x14ac:dyDescent="0.25">
      <c r="A251" s="28">
        <v>21</v>
      </c>
      <c r="B251" s="339" t="s">
        <v>343</v>
      </c>
      <c r="C251" s="340"/>
      <c r="D251" s="28">
        <v>14.4</v>
      </c>
      <c r="E251" s="30">
        <v>0.4</v>
      </c>
    </row>
    <row r="252" spans="1:5" ht="18" customHeight="1" x14ac:dyDescent="0.25">
      <c r="A252" s="28">
        <v>22</v>
      </c>
      <c r="B252" s="339" t="s">
        <v>344</v>
      </c>
      <c r="C252" s="340"/>
      <c r="D252" s="28">
        <v>7.2</v>
      </c>
      <c r="E252" s="30">
        <v>0.2</v>
      </c>
    </row>
    <row r="253" spans="1:5" ht="18" customHeight="1" x14ac:dyDescent="0.25">
      <c r="A253" s="28">
        <v>23</v>
      </c>
      <c r="B253" s="339" t="s">
        <v>196</v>
      </c>
      <c r="C253" s="340"/>
      <c r="D253" s="28">
        <v>7.2</v>
      </c>
      <c r="E253" s="30">
        <v>0.2</v>
      </c>
    </row>
    <row r="254" spans="1:5" ht="18" customHeight="1" x14ac:dyDescent="0.25">
      <c r="A254" s="28"/>
      <c r="B254" s="336"/>
      <c r="C254" s="336"/>
      <c r="D254" s="38" t="s">
        <v>345</v>
      </c>
      <c r="E254" s="31">
        <f>SUM(E231:E253)</f>
        <v>24.749999999999993</v>
      </c>
    </row>
    <row r="255" spans="1:5" ht="18" customHeight="1" x14ac:dyDescent="0.25">
      <c r="A255" s="350" t="s">
        <v>92</v>
      </c>
      <c r="B255" s="352"/>
      <c r="C255" s="352"/>
      <c r="D255" s="352"/>
      <c r="E255" s="352"/>
    </row>
    <row r="256" spans="1:5" ht="18" customHeight="1" x14ac:dyDescent="0.25">
      <c r="A256" s="28">
        <v>1</v>
      </c>
      <c r="B256" s="339" t="s">
        <v>233</v>
      </c>
      <c r="C256" s="340"/>
      <c r="D256" s="28">
        <v>7.2</v>
      </c>
      <c r="E256" s="30">
        <v>1</v>
      </c>
    </row>
    <row r="257" spans="1:5" ht="18" customHeight="1" x14ac:dyDescent="0.25">
      <c r="A257" s="28">
        <v>2</v>
      </c>
      <c r="B257" s="339" t="s">
        <v>95</v>
      </c>
      <c r="C257" s="340"/>
      <c r="D257" s="28">
        <v>10</v>
      </c>
      <c r="E257" s="30">
        <v>0.4</v>
      </c>
    </row>
    <row r="258" spans="1:5" ht="18" customHeight="1" x14ac:dyDescent="0.25">
      <c r="A258" s="28">
        <v>3</v>
      </c>
      <c r="B258" s="339" t="s">
        <v>312</v>
      </c>
      <c r="C258" s="340"/>
      <c r="D258" s="28">
        <v>7.2</v>
      </c>
      <c r="E258" s="30">
        <v>0.25</v>
      </c>
    </row>
    <row r="259" spans="1:5" ht="18" customHeight="1" x14ac:dyDescent="0.25">
      <c r="A259" s="28">
        <v>4</v>
      </c>
      <c r="B259" s="339" t="s">
        <v>346</v>
      </c>
      <c r="C259" s="340"/>
      <c r="D259" s="28">
        <v>7.2</v>
      </c>
      <c r="E259" s="30">
        <v>0.2</v>
      </c>
    </row>
    <row r="260" spans="1:5" ht="18" customHeight="1" x14ac:dyDescent="0.25">
      <c r="A260" s="28">
        <v>5</v>
      </c>
      <c r="B260" s="339" t="s">
        <v>216</v>
      </c>
      <c r="C260" s="340"/>
      <c r="D260" s="28">
        <v>7.2</v>
      </c>
      <c r="E260" s="30">
        <v>0.2</v>
      </c>
    </row>
    <row r="261" spans="1:5" ht="18" customHeight="1" x14ac:dyDescent="0.25">
      <c r="A261" s="28">
        <v>6</v>
      </c>
      <c r="B261" s="339" t="s">
        <v>347</v>
      </c>
      <c r="C261" s="340"/>
      <c r="D261" s="28">
        <v>14.4</v>
      </c>
      <c r="E261" s="30">
        <v>0.4</v>
      </c>
    </row>
    <row r="262" spans="1:5" ht="18" customHeight="1" x14ac:dyDescent="0.25">
      <c r="A262" s="28">
        <v>7</v>
      </c>
      <c r="B262" s="339" t="s">
        <v>348</v>
      </c>
      <c r="C262" s="340"/>
      <c r="D262" s="28">
        <v>7.2</v>
      </c>
      <c r="E262" s="30">
        <v>0.2</v>
      </c>
    </row>
    <row r="263" spans="1:5" ht="18" customHeight="1" x14ac:dyDescent="0.25">
      <c r="A263" s="28"/>
      <c r="B263" s="341"/>
      <c r="C263" s="342"/>
      <c r="D263" s="40" t="s">
        <v>345</v>
      </c>
      <c r="E263" s="31">
        <f>SUM(E256:E262)</f>
        <v>2.65</v>
      </c>
    </row>
    <row r="264" spans="1:5" ht="18" customHeight="1" x14ac:dyDescent="0.25">
      <c r="A264" s="347" t="s">
        <v>111</v>
      </c>
      <c r="B264" s="348"/>
      <c r="C264" s="348"/>
      <c r="D264" s="348"/>
      <c r="E264" s="348"/>
    </row>
    <row r="265" spans="1:5" ht="18" customHeight="1" x14ac:dyDescent="0.25">
      <c r="A265" s="28">
        <v>1</v>
      </c>
      <c r="B265" s="339" t="s">
        <v>113</v>
      </c>
      <c r="C265" s="340"/>
      <c r="D265" s="28">
        <v>7.2</v>
      </c>
      <c r="E265" s="30">
        <v>1</v>
      </c>
    </row>
    <row r="266" spans="1:5" ht="18" customHeight="1" x14ac:dyDescent="0.25">
      <c r="A266" s="28">
        <v>2</v>
      </c>
      <c r="B266" s="339" t="s">
        <v>288</v>
      </c>
      <c r="C266" s="340"/>
      <c r="D266" s="28">
        <v>10</v>
      </c>
      <c r="E266" s="30">
        <v>1.2</v>
      </c>
    </row>
    <row r="267" spans="1:5" ht="18" customHeight="1" x14ac:dyDescent="0.25">
      <c r="A267" s="28">
        <v>3</v>
      </c>
      <c r="B267" s="339" t="s">
        <v>269</v>
      </c>
      <c r="C267" s="340"/>
      <c r="D267" s="28">
        <v>7.2</v>
      </c>
      <c r="E267" s="30">
        <v>1</v>
      </c>
    </row>
    <row r="268" spans="1:5" ht="18" customHeight="1" x14ac:dyDescent="0.25">
      <c r="A268" s="28">
        <v>4</v>
      </c>
      <c r="B268" s="339" t="s">
        <v>270</v>
      </c>
      <c r="C268" s="340"/>
      <c r="D268" s="28">
        <v>10</v>
      </c>
      <c r="E268" s="30">
        <v>2.4</v>
      </c>
    </row>
    <row r="269" spans="1:5" ht="18" customHeight="1" x14ac:dyDescent="0.25">
      <c r="A269" s="28">
        <v>5</v>
      </c>
      <c r="B269" s="339" t="s">
        <v>272</v>
      </c>
      <c r="C269" s="340"/>
      <c r="D269" s="28">
        <v>7.2</v>
      </c>
      <c r="E269" s="30">
        <v>1</v>
      </c>
    </row>
    <row r="270" spans="1:5" ht="18" customHeight="1" x14ac:dyDescent="0.25">
      <c r="A270" s="28">
        <v>6</v>
      </c>
      <c r="B270" s="339" t="s">
        <v>349</v>
      </c>
      <c r="C270" s="340"/>
      <c r="D270" s="28">
        <v>7.2</v>
      </c>
      <c r="E270" s="30">
        <v>0.25</v>
      </c>
    </row>
    <row r="271" spans="1:5" ht="18" customHeight="1" x14ac:dyDescent="0.25">
      <c r="A271" s="28">
        <v>7</v>
      </c>
      <c r="B271" s="339" t="s">
        <v>350</v>
      </c>
      <c r="C271" s="340"/>
      <c r="D271" s="28">
        <v>7.2</v>
      </c>
      <c r="E271" s="30">
        <v>0.25</v>
      </c>
    </row>
    <row r="272" spans="1:5" ht="18" customHeight="1" x14ac:dyDescent="0.25">
      <c r="A272" s="28">
        <v>8</v>
      </c>
      <c r="B272" s="339" t="s">
        <v>294</v>
      </c>
      <c r="C272" s="340"/>
      <c r="D272" s="28">
        <v>7.2</v>
      </c>
      <c r="E272" s="30">
        <v>0.25</v>
      </c>
    </row>
    <row r="273" spans="1:5" ht="18" customHeight="1" x14ac:dyDescent="0.25">
      <c r="A273" s="28">
        <v>9</v>
      </c>
      <c r="B273" s="339" t="s">
        <v>281</v>
      </c>
      <c r="C273" s="340"/>
      <c r="D273" s="28">
        <v>7.2</v>
      </c>
      <c r="E273" s="30">
        <v>0.2</v>
      </c>
    </row>
    <row r="274" spans="1:5" ht="18" customHeight="1" x14ac:dyDescent="0.25">
      <c r="A274" s="28">
        <v>10</v>
      </c>
      <c r="B274" s="339" t="s">
        <v>351</v>
      </c>
      <c r="C274" s="340"/>
      <c r="D274" s="28">
        <v>7.2</v>
      </c>
      <c r="E274" s="30">
        <v>0.2</v>
      </c>
    </row>
    <row r="275" spans="1:5" ht="18" customHeight="1" x14ac:dyDescent="0.25">
      <c r="A275" s="28">
        <v>11</v>
      </c>
      <c r="B275" s="339" t="s">
        <v>198</v>
      </c>
      <c r="C275" s="340"/>
      <c r="D275" s="28">
        <v>7.2</v>
      </c>
      <c r="E275" s="30">
        <v>0.2</v>
      </c>
    </row>
    <row r="276" spans="1:5" ht="18" customHeight="1" x14ac:dyDescent="0.25">
      <c r="A276" s="28">
        <v>12</v>
      </c>
      <c r="B276" s="339" t="s">
        <v>215</v>
      </c>
      <c r="C276" s="340"/>
      <c r="D276" s="28">
        <v>7.2</v>
      </c>
      <c r="E276" s="30">
        <v>0.2</v>
      </c>
    </row>
    <row r="277" spans="1:5" ht="18" customHeight="1" x14ac:dyDescent="0.25">
      <c r="A277" s="28">
        <v>13</v>
      </c>
      <c r="B277" s="339" t="s">
        <v>247</v>
      </c>
      <c r="C277" s="340"/>
      <c r="D277" s="28">
        <v>7.2</v>
      </c>
      <c r="E277" s="30">
        <v>0.2</v>
      </c>
    </row>
    <row r="278" spans="1:5" ht="18" customHeight="1" x14ac:dyDescent="0.25">
      <c r="A278" s="28">
        <v>14</v>
      </c>
      <c r="B278" s="339" t="s">
        <v>282</v>
      </c>
      <c r="C278" s="340"/>
      <c r="D278" s="28">
        <v>7.2</v>
      </c>
      <c r="E278" s="30">
        <v>0.2</v>
      </c>
    </row>
    <row r="279" spans="1:5" ht="18" customHeight="1" x14ac:dyDescent="0.25">
      <c r="A279" s="28"/>
      <c r="B279" s="341"/>
      <c r="C279" s="342"/>
      <c r="D279" s="40" t="s">
        <v>345</v>
      </c>
      <c r="E279" s="31">
        <f>SUM(E265:E278)</f>
        <v>8.5499999999999989</v>
      </c>
    </row>
    <row r="280" spans="1:5" ht="18" customHeight="1" x14ac:dyDescent="0.25">
      <c r="A280" s="347" t="s">
        <v>125</v>
      </c>
      <c r="B280" s="348"/>
      <c r="C280" s="348"/>
      <c r="D280" s="348"/>
      <c r="E280" s="348"/>
    </row>
    <row r="281" spans="1:5" ht="18" customHeight="1" x14ac:dyDescent="0.25">
      <c r="A281" s="28">
        <v>1</v>
      </c>
      <c r="B281" s="339" t="s">
        <v>230</v>
      </c>
      <c r="C281" s="340"/>
      <c r="D281" s="28">
        <v>7.2</v>
      </c>
      <c r="E281" s="30">
        <v>1</v>
      </c>
    </row>
    <row r="282" spans="1:5" ht="18" customHeight="1" x14ac:dyDescent="0.25">
      <c r="A282" s="28">
        <v>2</v>
      </c>
      <c r="B282" s="339" t="s">
        <v>232</v>
      </c>
      <c r="C282" s="340"/>
      <c r="D282" s="28">
        <v>7.2</v>
      </c>
      <c r="E282" s="30">
        <v>1</v>
      </c>
    </row>
    <row r="283" spans="1:5" ht="18" customHeight="1" x14ac:dyDescent="0.25">
      <c r="A283" s="28">
        <v>3</v>
      </c>
      <c r="B283" s="339" t="s">
        <v>234</v>
      </c>
      <c r="C283" s="340"/>
      <c r="D283" s="28">
        <v>7.2</v>
      </c>
      <c r="E283" s="30">
        <v>1</v>
      </c>
    </row>
    <row r="284" spans="1:5" ht="18" customHeight="1" x14ac:dyDescent="0.25">
      <c r="A284" s="28">
        <v>4</v>
      </c>
      <c r="B284" s="339" t="s">
        <v>352</v>
      </c>
      <c r="C284" s="340"/>
      <c r="D284" s="28">
        <v>7.2</v>
      </c>
      <c r="E284" s="30">
        <v>0.25</v>
      </c>
    </row>
    <row r="285" spans="1:5" ht="18" customHeight="1" x14ac:dyDescent="0.25">
      <c r="A285" s="28">
        <v>5</v>
      </c>
      <c r="B285" s="339" t="s">
        <v>199</v>
      </c>
      <c r="C285" s="340"/>
      <c r="D285" s="28">
        <v>7.2</v>
      </c>
      <c r="E285" s="30">
        <v>0.2</v>
      </c>
    </row>
    <row r="286" spans="1:5" ht="18" customHeight="1" x14ac:dyDescent="0.25">
      <c r="A286" s="28">
        <v>6</v>
      </c>
      <c r="B286" s="339" t="s">
        <v>218</v>
      </c>
      <c r="C286" s="340"/>
      <c r="D286" s="28">
        <v>7.2</v>
      </c>
      <c r="E286" s="30">
        <v>0.2</v>
      </c>
    </row>
    <row r="287" spans="1:5" ht="18" customHeight="1" x14ac:dyDescent="0.25">
      <c r="A287" s="28">
        <v>7</v>
      </c>
      <c r="B287" s="339" t="s">
        <v>203</v>
      </c>
      <c r="C287" s="340"/>
      <c r="D287" s="28">
        <v>7.2</v>
      </c>
      <c r="E287" s="30">
        <v>0.2</v>
      </c>
    </row>
    <row r="288" spans="1:5" ht="18" customHeight="1" x14ac:dyDescent="0.25">
      <c r="A288" s="28">
        <v>8</v>
      </c>
      <c r="B288" s="339" t="s">
        <v>353</v>
      </c>
      <c r="C288" s="340"/>
      <c r="D288" s="28">
        <v>7.2</v>
      </c>
      <c r="E288" s="30">
        <v>0.2</v>
      </c>
    </row>
    <row r="289" spans="1:5" ht="18" customHeight="1" x14ac:dyDescent="0.25">
      <c r="A289" s="28">
        <v>9</v>
      </c>
      <c r="B289" s="339" t="s">
        <v>217</v>
      </c>
      <c r="C289" s="340"/>
      <c r="D289" s="28">
        <v>7.2</v>
      </c>
      <c r="E289" s="30">
        <v>0.2</v>
      </c>
    </row>
    <row r="290" spans="1:5" ht="18" customHeight="1" x14ac:dyDescent="0.25">
      <c r="A290" s="28"/>
      <c r="B290" s="336"/>
      <c r="C290" s="336"/>
      <c r="D290" s="38" t="s">
        <v>345</v>
      </c>
      <c r="E290" s="31">
        <f>SUM(E281:E289)</f>
        <v>4.2500000000000009</v>
      </c>
    </row>
    <row r="291" spans="1:5" ht="18" customHeight="1" x14ac:dyDescent="0.25">
      <c r="A291" s="350" t="s">
        <v>130</v>
      </c>
      <c r="B291" s="352"/>
      <c r="C291" s="352"/>
      <c r="D291" s="352"/>
      <c r="E291" s="352"/>
    </row>
    <row r="292" spans="1:5" ht="18" customHeight="1" x14ac:dyDescent="0.25">
      <c r="A292" s="28">
        <v>1</v>
      </c>
      <c r="B292" s="339" t="s">
        <v>233</v>
      </c>
      <c r="C292" s="340"/>
      <c r="D292" s="28">
        <v>7.2</v>
      </c>
      <c r="E292" s="30">
        <v>1</v>
      </c>
    </row>
    <row r="293" spans="1:5" ht="18" customHeight="1" x14ac:dyDescent="0.25">
      <c r="A293" s="28">
        <v>2</v>
      </c>
      <c r="B293" s="339" t="s">
        <v>113</v>
      </c>
      <c r="C293" s="340"/>
      <c r="D293" s="28">
        <v>7.2</v>
      </c>
      <c r="E293" s="30">
        <v>1</v>
      </c>
    </row>
    <row r="294" spans="1:5" ht="18" customHeight="1" x14ac:dyDescent="0.25">
      <c r="A294" s="28">
        <v>3</v>
      </c>
      <c r="B294" s="339" t="s">
        <v>354</v>
      </c>
      <c r="C294" s="340"/>
      <c r="D294" s="28">
        <v>10</v>
      </c>
      <c r="E294" s="30">
        <v>0.29880000000000001</v>
      </c>
    </row>
    <row r="295" spans="1:5" ht="18" customHeight="1" x14ac:dyDescent="0.25">
      <c r="A295" s="28">
        <v>4</v>
      </c>
      <c r="B295" s="339" t="s">
        <v>355</v>
      </c>
      <c r="C295" s="340"/>
      <c r="D295" s="28">
        <v>10</v>
      </c>
      <c r="E295" s="30">
        <v>0.29880000000000001</v>
      </c>
    </row>
    <row r="296" spans="1:5" ht="18" customHeight="1" x14ac:dyDescent="0.25">
      <c r="A296" s="28">
        <v>5</v>
      </c>
      <c r="B296" s="339" t="s">
        <v>296</v>
      </c>
      <c r="C296" s="340"/>
      <c r="D296" s="28">
        <v>10</v>
      </c>
      <c r="E296" s="30">
        <v>0.29880000000000001</v>
      </c>
    </row>
    <row r="297" spans="1:5" ht="18" customHeight="1" x14ac:dyDescent="0.25">
      <c r="A297" s="28">
        <v>6</v>
      </c>
      <c r="B297" s="339" t="s">
        <v>356</v>
      </c>
      <c r="C297" s="340"/>
      <c r="D297" s="28">
        <v>5</v>
      </c>
      <c r="E297" s="30">
        <v>0.15</v>
      </c>
    </row>
    <row r="298" spans="1:5" ht="18" customHeight="1" x14ac:dyDescent="0.25">
      <c r="A298" s="28">
        <v>7</v>
      </c>
      <c r="B298" s="339" t="s">
        <v>357</v>
      </c>
      <c r="C298" s="340"/>
      <c r="D298" s="28">
        <v>5</v>
      </c>
      <c r="E298" s="30">
        <v>0.15</v>
      </c>
    </row>
    <row r="299" spans="1:5" ht="18" customHeight="1" x14ac:dyDescent="0.25">
      <c r="A299" s="28">
        <v>8</v>
      </c>
      <c r="B299" s="339" t="s">
        <v>284</v>
      </c>
      <c r="C299" s="340"/>
      <c r="D299" s="28">
        <v>5</v>
      </c>
      <c r="E299" s="30">
        <v>0.15</v>
      </c>
    </row>
    <row r="300" spans="1:5" ht="18" customHeight="1" x14ac:dyDescent="0.25">
      <c r="A300" s="28">
        <v>9</v>
      </c>
      <c r="B300" s="339" t="s">
        <v>358</v>
      </c>
      <c r="C300" s="340"/>
      <c r="D300" s="28">
        <v>5</v>
      </c>
      <c r="E300" s="30">
        <v>0.15</v>
      </c>
    </row>
    <row r="301" spans="1:5" ht="18" customHeight="1" x14ac:dyDescent="0.25">
      <c r="A301" s="28">
        <v>10</v>
      </c>
      <c r="B301" s="339" t="s">
        <v>298</v>
      </c>
      <c r="C301" s="340"/>
      <c r="D301" s="28">
        <v>5</v>
      </c>
      <c r="E301" s="30">
        <v>0.15</v>
      </c>
    </row>
    <row r="302" spans="1:5" ht="18" customHeight="1" x14ac:dyDescent="0.25">
      <c r="A302" s="28">
        <v>11</v>
      </c>
      <c r="B302" s="339" t="s">
        <v>359</v>
      </c>
      <c r="C302" s="340"/>
      <c r="D302" s="28">
        <v>10</v>
      </c>
      <c r="E302" s="30">
        <v>0.29880000000000001</v>
      </c>
    </row>
    <row r="303" spans="1:5" ht="18" customHeight="1" x14ac:dyDescent="0.25">
      <c r="A303" s="28">
        <v>12</v>
      </c>
      <c r="B303" s="339" t="s">
        <v>360</v>
      </c>
      <c r="C303" s="340"/>
      <c r="D303" s="28">
        <v>10</v>
      </c>
      <c r="E303" s="30">
        <v>0.29880000000000001</v>
      </c>
    </row>
    <row r="304" spans="1:5" ht="18" customHeight="1" x14ac:dyDescent="0.25">
      <c r="A304" s="28">
        <v>13</v>
      </c>
      <c r="B304" s="339" t="s">
        <v>361</v>
      </c>
      <c r="C304" s="340"/>
      <c r="D304" s="28">
        <v>5</v>
      </c>
      <c r="E304" s="30">
        <v>0.15</v>
      </c>
    </row>
    <row r="305" spans="1:5" ht="18" customHeight="1" x14ac:dyDescent="0.25">
      <c r="A305" s="28">
        <v>14</v>
      </c>
      <c r="B305" s="339" t="s">
        <v>301</v>
      </c>
      <c r="C305" s="340"/>
      <c r="D305" s="28">
        <v>10</v>
      </c>
      <c r="E305" s="30">
        <v>0.29880000000000001</v>
      </c>
    </row>
    <row r="306" spans="1:5" ht="18" customHeight="1" x14ac:dyDescent="0.25">
      <c r="A306" s="28">
        <v>15</v>
      </c>
      <c r="B306" s="339" t="s">
        <v>362</v>
      </c>
      <c r="C306" s="340"/>
      <c r="D306" s="28">
        <v>30</v>
      </c>
      <c r="E306" s="30">
        <v>0.7</v>
      </c>
    </row>
    <row r="307" spans="1:5" ht="18" customHeight="1" x14ac:dyDescent="0.25">
      <c r="A307" s="28">
        <v>16</v>
      </c>
      <c r="B307" s="339" t="s">
        <v>363</v>
      </c>
      <c r="C307" s="340"/>
      <c r="D307" s="28">
        <v>10</v>
      </c>
      <c r="E307" s="30">
        <v>0.29880000000000001</v>
      </c>
    </row>
    <row r="308" spans="1:5" ht="18" customHeight="1" x14ac:dyDescent="0.25">
      <c r="A308" s="28">
        <v>17</v>
      </c>
      <c r="B308" s="339" t="s">
        <v>285</v>
      </c>
      <c r="C308" s="340"/>
      <c r="D308" s="28">
        <v>10</v>
      </c>
      <c r="E308" s="30">
        <v>0.29880000000000001</v>
      </c>
    </row>
    <row r="309" spans="1:5" ht="18" customHeight="1" x14ac:dyDescent="0.25">
      <c r="A309" s="28">
        <v>18</v>
      </c>
      <c r="B309" s="339" t="s">
        <v>364</v>
      </c>
      <c r="C309" s="340"/>
      <c r="D309" s="28">
        <v>7.2</v>
      </c>
      <c r="E309" s="30">
        <v>0.2</v>
      </c>
    </row>
    <row r="310" spans="1:5" ht="18" customHeight="1" x14ac:dyDescent="0.25">
      <c r="A310" s="28">
        <v>19</v>
      </c>
      <c r="B310" s="339" t="s">
        <v>365</v>
      </c>
      <c r="C310" s="340"/>
      <c r="D310" s="28">
        <v>7.2</v>
      </c>
      <c r="E310" s="30">
        <v>0.2</v>
      </c>
    </row>
    <row r="311" spans="1:5" ht="18" customHeight="1" x14ac:dyDescent="0.25">
      <c r="A311" s="28">
        <v>20</v>
      </c>
      <c r="B311" s="339" t="s">
        <v>155</v>
      </c>
      <c r="C311" s="340"/>
      <c r="D311" s="28">
        <v>7.2</v>
      </c>
      <c r="E311" s="30">
        <v>0.2</v>
      </c>
    </row>
    <row r="312" spans="1:5" ht="18" customHeight="1" x14ac:dyDescent="0.25">
      <c r="A312" s="28">
        <v>21</v>
      </c>
      <c r="B312" s="339" t="s">
        <v>366</v>
      </c>
      <c r="C312" s="340"/>
      <c r="D312" s="28">
        <v>7.2</v>
      </c>
      <c r="E312" s="30">
        <v>0.2</v>
      </c>
    </row>
    <row r="313" spans="1:5" ht="18" customHeight="1" x14ac:dyDescent="0.25">
      <c r="A313" s="28">
        <v>22</v>
      </c>
      <c r="B313" s="339" t="s">
        <v>367</v>
      </c>
      <c r="C313" s="340"/>
      <c r="D313" s="28">
        <v>7.2</v>
      </c>
      <c r="E313" s="30">
        <v>0.2</v>
      </c>
    </row>
    <row r="314" spans="1:5" ht="18" customHeight="1" x14ac:dyDescent="0.25">
      <c r="A314" s="28">
        <v>23</v>
      </c>
      <c r="B314" s="339" t="s">
        <v>221</v>
      </c>
      <c r="C314" s="340"/>
      <c r="D314" s="28">
        <v>7.2</v>
      </c>
      <c r="E314" s="30">
        <v>0.2</v>
      </c>
    </row>
    <row r="315" spans="1:5" ht="18" customHeight="1" x14ac:dyDescent="0.25">
      <c r="A315" s="28">
        <v>24</v>
      </c>
      <c r="B315" s="339" t="s">
        <v>368</v>
      </c>
      <c r="C315" s="340"/>
      <c r="D315" s="28">
        <v>7.2</v>
      </c>
      <c r="E315" s="30">
        <v>0.2</v>
      </c>
    </row>
    <row r="316" spans="1:5" ht="18" customHeight="1" x14ac:dyDescent="0.25">
      <c r="A316" s="28">
        <v>25</v>
      </c>
      <c r="B316" s="339" t="s">
        <v>259</v>
      </c>
      <c r="C316" s="340"/>
      <c r="D316" s="28">
        <v>7.2</v>
      </c>
      <c r="E316" s="30">
        <v>0.2</v>
      </c>
    </row>
    <row r="317" spans="1:5" ht="18" customHeight="1" x14ac:dyDescent="0.25">
      <c r="A317" s="28">
        <v>26</v>
      </c>
      <c r="B317" s="339" t="s">
        <v>369</v>
      </c>
      <c r="C317" s="340"/>
      <c r="D317" s="28">
        <v>7.2</v>
      </c>
      <c r="E317" s="30">
        <v>0.2</v>
      </c>
    </row>
    <row r="318" spans="1:5" ht="18" customHeight="1" x14ac:dyDescent="0.25">
      <c r="A318" s="28">
        <v>27</v>
      </c>
      <c r="B318" s="339" t="s">
        <v>370</v>
      </c>
      <c r="C318" s="340"/>
      <c r="D318" s="28">
        <v>7.2</v>
      </c>
      <c r="E318" s="30">
        <v>0.2</v>
      </c>
    </row>
    <row r="319" spans="1:5" ht="18" customHeight="1" x14ac:dyDescent="0.25">
      <c r="A319" s="28">
        <v>28</v>
      </c>
      <c r="B319" s="339" t="s">
        <v>162</v>
      </c>
      <c r="C319" s="340"/>
      <c r="D319" s="28">
        <v>7.2</v>
      </c>
      <c r="E319" s="30">
        <v>0.2</v>
      </c>
    </row>
    <row r="320" spans="1:5" ht="18" customHeight="1" x14ac:dyDescent="0.25">
      <c r="A320" s="28">
        <v>29</v>
      </c>
      <c r="B320" s="339" t="s">
        <v>222</v>
      </c>
      <c r="C320" s="340"/>
      <c r="D320" s="28">
        <v>7.2</v>
      </c>
      <c r="E320" s="30">
        <v>0.2</v>
      </c>
    </row>
    <row r="321" spans="1:5" ht="18" customHeight="1" x14ac:dyDescent="0.25">
      <c r="A321" s="28">
        <v>30</v>
      </c>
      <c r="B321" s="339" t="s">
        <v>159</v>
      </c>
      <c r="C321" s="340"/>
      <c r="D321" s="28">
        <v>7.2</v>
      </c>
      <c r="E321" s="30">
        <v>0.2</v>
      </c>
    </row>
    <row r="322" spans="1:5" ht="18" customHeight="1" x14ac:dyDescent="0.25">
      <c r="A322" s="28">
        <v>31</v>
      </c>
      <c r="B322" s="339" t="s">
        <v>164</v>
      </c>
      <c r="C322" s="340"/>
      <c r="D322" s="28">
        <v>7.2</v>
      </c>
      <c r="E322" s="30">
        <v>0.2</v>
      </c>
    </row>
    <row r="323" spans="1:5" ht="18" customHeight="1" x14ac:dyDescent="0.25">
      <c r="A323" s="28">
        <v>32</v>
      </c>
      <c r="B323" s="339" t="s">
        <v>225</v>
      </c>
      <c r="C323" s="340"/>
      <c r="D323" s="28">
        <v>7.2</v>
      </c>
      <c r="E323" s="30">
        <v>0.2</v>
      </c>
    </row>
    <row r="324" spans="1:5" ht="18" customHeight="1" x14ac:dyDescent="0.25">
      <c r="A324" s="28">
        <v>33</v>
      </c>
      <c r="B324" s="339" t="s">
        <v>371</v>
      </c>
      <c r="C324" s="340"/>
      <c r="D324" s="28" t="s">
        <v>372</v>
      </c>
      <c r="E324" s="30">
        <v>0.6</v>
      </c>
    </row>
    <row r="325" spans="1:5" ht="18" customHeight="1" x14ac:dyDescent="0.25">
      <c r="A325" s="28">
        <v>34</v>
      </c>
      <c r="B325" s="339" t="s">
        <v>220</v>
      </c>
      <c r="C325" s="340"/>
      <c r="D325" s="28" t="s">
        <v>373</v>
      </c>
      <c r="E325" s="30">
        <v>0.8</v>
      </c>
    </row>
    <row r="326" spans="1:5" ht="18" customHeight="1" x14ac:dyDescent="0.25">
      <c r="A326" s="28">
        <v>35</v>
      </c>
      <c r="B326" s="339" t="s">
        <v>166</v>
      </c>
      <c r="C326" s="340"/>
      <c r="D326" s="28">
        <v>5</v>
      </c>
      <c r="E326" s="30">
        <v>0.4</v>
      </c>
    </row>
    <row r="327" spans="1:5" ht="18" customHeight="1" x14ac:dyDescent="0.25">
      <c r="A327" s="28">
        <v>36</v>
      </c>
      <c r="B327" s="339" t="s">
        <v>227</v>
      </c>
      <c r="C327" s="340"/>
      <c r="D327" s="28">
        <v>7.2</v>
      </c>
      <c r="E327" s="30">
        <v>0.4</v>
      </c>
    </row>
    <row r="328" spans="1:5" ht="18" customHeight="1" x14ac:dyDescent="0.25">
      <c r="A328" s="28">
        <v>37</v>
      </c>
      <c r="B328" s="339" t="s">
        <v>169</v>
      </c>
      <c r="C328" s="340"/>
      <c r="D328" s="28">
        <v>7.2</v>
      </c>
      <c r="E328" s="30">
        <v>0.4</v>
      </c>
    </row>
    <row r="329" spans="1:5" ht="18" customHeight="1" x14ac:dyDescent="0.25">
      <c r="A329" s="28">
        <v>38</v>
      </c>
      <c r="B329" s="339" t="s">
        <v>374</v>
      </c>
      <c r="C329" s="340"/>
      <c r="D329" s="28">
        <v>7.2</v>
      </c>
      <c r="E329" s="30">
        <v>0.4</v>
      </c>
    </row>
    <row r="330" spans="1:5" ht="18" customHeight="1" x14ac:dyDescent="0.25">
      <c r="A330" s="28">
        <v>39</v>
      </c>
      <c r="B330" s="339" t="s">
        <v>261</v>
      </c>
      <c r="C330" s="340"/>
      <c r="D330" s="28">
        <v>7.2</v>
      </c>
      <c r="E330" s="30">
        <v>0.2</v>
      </c>
    </row>
    <row r="331" spans="1:5" ht="18" customHeight="1" x14ac:dyDescent="0.25">
      <c r="A331" s="28">
        <v>40</v>
      </c>
      <c r="B331" s="339" t="s">
        <v>265</v>
      </c>
      <c r="C331" s="340"/>
      <c r="D331" s="28">
        <v>7.2</v>
      </c>
      <c r="E331" s="30">
        <v>0.2</v>
      </c>
    </row>
    <row r="332" spans="1:5" ht="18" customHeight="1" x14ac:dyDescent="0.25">
      <c r="A332" s="28">
        <v>42</v>
      </c>
      <c r="B332" s="339" t="s">
        <v>267</v>
      </c>
      <c r="C332" s="340"/>
      <c r="D332" s="28">
        <v>7.2</v>
      </c>
      <c r="E332" s="30">
        <v>0.2</v>
      </c>
    </row>
    <row r="333" spans="1:5" ht="18" customHeight="1" x14ac:dyDescent="0.25">
      <c r="A333" s="28">
        <v>43</v>
      </c>
      <c r="B333" s="339" t="s">
        <v>287</v>
      </c>
      <c r="C333" s="340"/>
      <c r="D333" s="28">
        <v>7.2</v>
      </c>
      <c r="E333" s="30">
        <v>0.2</v>
      </c>
    </row>
    <row r="334" spans="1:5" ht="18" customHeight="1" x14ac:dyDescent="0.25">
      <c r="A334" s="28">
        <v>44</v>
      </c>
      <c r="B334" s="339" t="s">
        <v>375</v>
      </c>
      <c r="C334" s="340"/>
      <c r="D334" s="28">
        <v>7.2</v>
      </c>
      <c r="E334" s="30">
        <v>0.2</v>
      </c>
    </row>
    <row r="335" spans="1:5" ht="18" customHeight="1" x14ac:dyDescent="0.25">
      <c r="A335" s="28">
        <v>45</v>
      </c>
      <c r="B335" s="339" t="s">
        <v>376</v>
      </c>
      <c r="C335" s="340"/>
      <c r="D335" s="28">
        <v>7.2</v>
      </c>
      <c r="E335" s="30">
        <v>0.2</v>
      </c>
    </row>
    <row r="336" spans="1:5" ht="18" customHeight="1" x14ac:dyDescent="0.25">
      <c r="A336" s="28">
        <v>46</v>
      </c>
      <c r="B336" s="339" t="s">
        <v>322</v>
      </c>
      <c r="C336" s="340"/>
      <c r="D336" s="28">
        <v>5</v>
      </c>
      <c r="E336" s="30">
        <v>0.15</v>
      </c>
    </row>
    <row r="337" spans="1:5" ht="18" customHeight="1" x14ac:dyDescent="0.25">
      <c r="A337" s="28">
        <v>47</v>
      </c>
      <c r="B337" s="339" t="s">
        <v>283</v>
      </c>
      <c r="C337" s="340"/>
      <c r="D337" s="28">
        <v>7.2</v>
      </c>
      <c r="E337" s="30">
        <v>0.2</v>
      </c>
    </row>
    <row r="338" spans="1:5" ht="18" customHeight="1" x14ac:dyDescent="0.25">
      <c r="A338" s="28">
        <v>48</v>
      </c>
      <c r="B338" s="339" t="s">
        <v>377</v>
      </c>
      <c r="C338" s="340"/>
      <c r="D338" s="28">
        <v>7.2</v>
      </c>
      <c r="E338" s="30">
        <v>0.2</v>
      </c>
    </row>
    <row r="339" spans="1:5" ht="18" customHeight="1" x14ac:dyDescent="0.25">
      <c r="A339" s="28"/>
      <c r="B339" s="336"/>
      <c r="C339" s="336"/>
      <c r="D339" s="38" t="s">
        <v>91</v>
      </c>
      <c r="E339" s="31">
        <f>SUM(E292:E338)</f>
        <v>13.740399999999996</v>
      </c>
    </row>
    <row r="340" spans="1:5" ht="18" customHeight="1" x14ac:dyDescent="0.25">
      <c r="A340" s="28"/>
      <c r="B340" s="336"/>
      <c r="C340" s="336"/>
      <c r="D340" s="38" t="s">
        <v>137</v>
      </c>
      <c r="E340" s="31">
        <f>E339+E290+E279+E263+E254</f>
        <v>53.94039999999999</v>
      </c>
    </row>
  </sheetData>
  <autoFilter ref="A1:G340"/>
  <mergeCells count="145">
    <mergeCell ref="B340:C340"/>
    <mergeCell ref="B334:C334"/>
    <mergeCell ref="B335:C335"/>
    <mergeCell ref="B336:C336"/>
    <mergeCell ref="B337:C337"/>
    <mergeCell ref="B338:C338"/>
    <mergeCell ref="B339:C339"/>
    <mergeCell ref="B328:C328"/>
    <mergeCell ref="B329:C329"/>
    <mergeCell ref="B330:C330"/>
    <mergeCell ref="B331:C331"/>
    <mergeCell ref="B332:C332"/>
    <mergeCell ref="B333:C333"/>
    <mergeCell ref="B322:C322"/>
    <mergeCell ref="B323:C323"/>
    <mergeCell ref="B324:C324"/>
    <mergeCell ref="B325:C325"/>
    <mergeCell ref="B326:C326"/>
    <mergeCell ref="B327:C327"/>
    <mergeCell ref="B316:C316"/>
    <mergeCell ref="B317:C317"/>
    <mergeCell ref="B318:C318"/>
    <mergeCell ref="B319:C319"/>
    <mergeCell ref="B320:C320"/>
    <mergeCell ref="B321:C321"/>
    <mergeCell ref="B310:C310"/>
    <mergeCell ref="B311:C311"/>
    <mergeCell ref="B312:C312"/>
    <mergeCell ref="B313:C313"/>
    <mergeCell ref="B314:C314"/>
    <mergeCell ref="B315:C315"/>
    <mergeCell ref="B304:C304"/>
    <mergeCell ref="B305:C305"/>
    <mergeCell ref="B306:C306"/>
    <mergeCell ref="B307:C307"/>
    <mergeCell ref="B308:C308"/>
    <mergeCell ref="B309:C309"/>
    <mergeCell ref="B298:C298"/>
    <mergeCell ref="B299:C299"/>
    <mergeCell ref="B300:C300"/>
    <mergeCell ref="B301:C301"/>
    <mergeCell ref="B302:C302"/>
    <mergeCell ref="B303:C303"/>
    <mergeCell ref="B292:C292"/>
    <mergeCell ref="B293:C293"/>
    <mergeCell ref="B294:C294"/>
    <mergeCell ref="B295:C295"/>
    <mergeCell ref="B296:C296"/>
    <mergeCell ref="B297:C297"/>
    <mergeCell ref="B286:C286"/>
    <mergeCell ref="B287:C287"/>
    <mergeCell ref="B288:C288"/>
    <mergeCell ref="B289:C289"/>
    <mergeCell ref="B290:C290"/>
    <mergeCell ref="A291:E291"/>
    <mergeCell ref="A280:E280"/>
    <mergeCell ref="B281:C281"/>
    <mergeCell ref="B282:C282"/>
    <mergeCell ref="B283:C283"/>
    <mergeCell ref="B284:C284"/>
    <mergeCell ref="B285:C285"/>
    <mergeCell ref="B274:C274"/>
    <mergeCell ref="B275:C275"/>
    <mergeCell ref="B276:C276"/>
    <mergeCell ref="B277:C277"/>
    <mergeCell ref="B278:C278"/>
    <mergeCell ref="B279:C279"/>
    <mergeCell ref="B268:C268"/>
    <mergeCell ref="B269:C269"/>
    <mergeCell ref="B270:C270"/>
    <mergeCell ref="B271:C271"/>
    <mergeCell ref="B272:C272"/>
    <mergeCell ref="B273:C273"/>
    <mergeCell ref="B262:C262"/>
    <mergeCell ref="B263:C263"/>
    <mergeCell ref="A264:E264"/>
    <mergeCell ref="B265:C265"/>
    <mergeCell ref="B266:C266"/>
    <mergeCell ref="B267:C267"/>
    <mergeCell ref="B256:C256"/>
    <mergeCell ref="B257:C257"/>
    <mergeCell ref="B258:C258"/>
    <mergeCell ref="B259:C259"/>
    <mergeCell ref="B260:C260"/>
    <mergeCell ref="B261:C261"/>
    <mergeCell ref="B250:C250"/>
    <mergeCell ref="B251:C251"/>
    <mergeCell ref="B252:C252"/>
    <mergeCell ref="B253:C253"/>
    <mergeCell ref="B254:C254"/>
    <mergeCell ref="A255:E255"/>
    <mergeCell ref="B244:C244"/>
    <mergeCell ref="B245:C245"/>
    <mergeCell ref="B246:C246"/>
    <mergeCell ref="B247:C247"/>
    <mergeCell ref="B248:C248"/>
    <mergeCell ref="B249:C249"/>
    <mergeCell ref="B238:C238"/>
    <mergeCell ref="B239:C239"/>
    <mergeCell ref="B240:C240"/>
    <mergeCell ref="B241:C241"/>
    <mergeCell ref="B242:C242"/>
    <mergeCell ref="B243:C243"/>
    <mergeCell ref="B232:C232"/>
    <mergeCell ref="B233:C233"/>
    <mergeCell ref="B234:C234"/>
    <mergeCell ref="B235:C235"/>
    <mergeCell ref="B236:C236"/>
    <mergeCell ref="B237:C237"/>
    <mergeCell ref="B225:D225"/>
    <mergeCell ref="B226:D226"/>
    <mergeCell ref="A228:E228"/>
    <mergeCell ref="B229:C229"/>
    <mergeCell ref="A230:E230"/>
    <mergeCell ref="B231:C231"/>
    <mergeCell ref="B147:D147"/>
    <mergeCell ref="A148:E148"/>
    <mergeCell ref="B178:D178"/>
    <mergeCell ref="A179:E179"/>
    <mergeCell ref="B201:D201"/>
    <mergeCell ref="A202:E202"/>
    <mergeCell ref="B64:C64"/>
    <mergeCell ref="B65:C65"/>
    <mergeCell ref="A66:E66"/>
    <mergeCell ref="A68:E68"/>
    <mergeCell ref="B114:D114"/>
    <mergeCell ref="A115:E115"/>
    <mergeCell ref="A58:E58"/>
    <mergeCell ref="B59:C59"/>
    <mergeCell ref="A60:E60"/>
    <mergeCell ref="B61:C61"/>
    <mergeCell ref="B62:C62"/>
    <mergeCell ref="B63:C63"/>
    <mergeCell ref="B41:D41"/>
    <mergeCell ref="A42:E42"/>
    <mergeCell ref="B50:D50"/>
    <mergeCell ref="A51:E51"/>
    <mergeCell ref="B55:D55"/>
    <mergeCell ref="B56:D56"/>
    <mergeCell ref="A2:E2"/>
    <mergeCell ref="A4:E4"/>
    <mergeCell ref="B16:D16"/>
    <mergeCell ref="A17:E17"/>
    <mergeCell ref="B31:D31"/>
    <mergeCell ref="A33:E33"/>
  </mergeCells>
  <pageMargins left="1.01" right="0.22" top="0.27" bottom="0.4" header="0.55000000000000004" footer="0.3"/>
  <pageSetup scale="72" orientation="portrait" verticalDpi="300" r:id="rId1"/>
  <rowBreaks count="5" manualBreakCount="5">
    <brk id="56" max="4" man="1"/>
    <brk id="65" max="4" man="1"/>
    <brk id="120" max="4" man="1"/>
    <brk id="227" max="16383" man="1"/>
    <brk id="284" max="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7:F25"/>
  <sheetViews>
    <sheetView workbookViewId="0">
      <selection activeCell="F7" sqref="F7:F25"/>
    </sheetView>
  </sheetViews>
  <sheetFormatPr defaultRowHeight="15" x14ac:dyDescent="0.25"/>
  <sheetData>
    <row r="7" spans="6:6" x14ac:dyDescent="0.25">
      <c r="F7">
        <v>1</v>
      </c>
    </row>
    <row r="8" spans="6:6" x14ac:dyDescent="0.25">
      <c r="F8">
        <v>2</v>
      </c>
    </row>
    <row r="9" spans="6:6" x14ac:dyDescent="0.25">
      <c r="F9">
        <v>3</v>
      </c>
    </row>
    <row r="10" spans="6:6" x14ac:dyDescent="0.25">
      <c r="F10">
        <v>4</v>
      </c>
    </row>
    <row r="11" spans="6:6" x14ac:dyDescent="0.25">
      <c r="F11">
        <v>5</v>
      </c>
    </row>
    <row r="12" spans="6:6" x14ac:dyDescent="0.25">
      <c r="F12">
        <v>6</v>
      </c>
    </row>
    <row r="13" spans="6:6" x14ac:dyDescent="0.25">
      <c r="F13">
        <v>7</v>
      </c>
    </row>
    <row r="14" spans="6:6" x14ac:dyDescent="0.25">
      <c r="F14">
        <v>8</v>
      </c>
    </row>
    <row r="15" spans="6:6" x14ac:dyDescent="0.25">
      <c r="F15">
        <v>9</v>
      </c>
    </row>
    <row r="16" spans="6:6" x14ac:dyDescent="0.25">
      <c r="F16">
        <v>10</v>
      </c>
    </row>
    <row r="17" spans="6:6" x14ac:dyDescent="0.25">
      <c r="F17">
        <v>11</v>
      </c>
    </row>
    <row r="18" spans="6:6" x14ac:dyDescent="0.25">
      <c r="F18">
        <v>12</v>
      </c>
    </row>
    <row r="19" spans="6:6" x14ac:dyDescent="0.25">
      <c r="F19">
        <v>13</v>
      </c>
    </row>
    <row r="20" spans="6:6" x14ac:dyDescent="0.25">
      <c r="F20">
        <v>14</v>
      </c>
    </row>
    <row r="21" spans="6:6" x14ac:dyDescent="0.25">
      <c r="F21">
        <v>15</v>
      </c>
    </row>
    <row r="22" spans="6:6" x14ac:dyDescent="0.25">
      <c r="F22">
        <v>16</v>
      </c>
    </row>
    <row r="23" spans="6:6" x14ac:dyDescent="0.25">
      <c r="F23">
        <v>17</v>
      </c>
    </row>
    <row r="24" spans="6:6" x14ac:dyDescent="0.25">
      <c r="F24">
        <v>18</v>
      </c>
    </row>
    <row r="25" spans="6:6" x14ac:dyDescent="0.25">
      <c r="F25">
        <v>19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8"/>
  <sheetViews>
    <sheetView view="pageBreakPreview" topLeftCell="A19" zoomScale="115" zoomScaleNormal="115" zoomScaleSheetLayoutView="115" workbookViewId="0">
      <selection activeCell="J84" sqref="J84"/>
    </sheetView>
  </sheetViews>
  <sheetFormatPr defaultRowHeight="15" x14ac:dyDescent="0.25"/>
  <cols>
    <col min="1" max="1" width="5.85546875" style="45" customWidth="1"/>
    <col min="2" max="2" width="30.7109375" style="81" customWidth="1"/>
    <col min="3" max="3" width="34.140625" style="81" customWidth="1"/>
    <col min="4" max="4" width="20" style="81" customWidth="1"/>
    <col min="5" max="5" width="12.5703125" style="45" customWidth="1"/>
    <col min="6" max="6" width="8.140625" style="45" customWidth="1"/>
    <col min="7" max="7" width="31.28515625" style="54" customWidth="1"/>
    <col min="8" max="8" width="20.5703125" style="45" customWidth="1"/>
    <col min="9" max="9" width="8.5703125" style="46" customWidth="1"/>
    <col min="10" max="10" width="12.7109375" style="46" customWidth="1"/>
    <col min="11" max="11" width="16.140625" style="45" customWidth="1"/>
    <col min="12" max="12" width="22.140625" style="45" customWidth="1"/>
    <col min="13" max="13" width="15.42578125" style="45" customWidth="1"/>
    <col min="14" max="14" width="25" style="45" customWidth="1"/>
    <col min="15" max="15" width="15.42578125" style="46" customWidth="1"/>
    <col min="16" max="16" width="15.42578125" style="45" customWidth="1"/>
    <col min="17" max="17" width="83" style="45" customWidth="1"/>
    <col min="18" max="18" width="19.28515625" style="45" customWidth="1"/>
    <col min="19" max="16384" width="9.140625" style="45"/>
  </cols>
  <sheetData>
    <row r="1" spans="1:17" ht="18.75" x14ac:dyDescent="0.25">
      <c r="A1" s="360" t="s">
        <v>388</v>
      </c>
      <c r="B1" s="361"/>
      <c r="C1" s="361"/>
      <c r="D1" s="361"/>
      <c r="E1" s="361"/>
      <c r="F1" s="361"/>
      <c r="G1" s="361"/>
      <c r="H1" s="361"/>
      <c r="I1" s="361"/>
      <c r="J1" s="361"/>
      <c r="K1" s="362"/>
      <c r="L1" s="44"/>
    </row>
    <row r="2" spans="1:17" ht="63" x14ac:dyDescent="0.25">
      <c r="A2" s="36" t="s">
        <v>57</v>
      </c>
      <c r="B2" s="36" t="s">
        <v>389</v>
      </c>
      <c r="C2" s="36" t="s">
        <v>390</v>
      </c>
      <c r="D2" s="36" t="s">
        <v>391</v>
      </c>
      <c r="E2" s="36" t="s">
        <v>392</v>
      </c>
      <c r="F2" s="36" t="s">
        <v>393</v>
      </c>
      <c r="G2" s="36" t="s">
        <v>45</v>
      </c>
      <c r="H2" s="36" t="s">
        <v>394</v>
      </c>
      <c r="I2" s="36" t="s">
        <v>395</v>
      </c>
      <c r="J2" s="36" t="s">
        <v>396</v>
      </c>
      <c r="K2" s="36" t="s">
        <v>397</v>
      </c>
      <c r="L2" s="36"/>
      <c r="M2" s="47" t="s">
        <v>398</v>
      </c>
      <c r="N2" s="47" t="s">
        <v>399</v>
      </c>
      <c r="O2" s="46" t="s">
        <v>400</v>
      </c>
    </row>
    <row r="3" spans="1:17" ht="19.5" customHeight="1" x14ac:dyDescent="0.25">
      <c r="A3" s="28">
        <v>36</v>
      </c>
      <c r="B3" s="48"/>
      <c r="C3" s="49" t="s">
        <v>401</v>
      </c>
      <c r="D3" s="353" t="s">
        <v>402</v>
      </c>
      <c r="E3" s="50">
        <v>493</v>
      </c>
      <c r="F3" s="28"/>
      <c r="G3" s="28" t="s">
        <v>403</v>
      </c>
      <c r="H3" s="29"/>
      <c r="I3" s="28"/>
      <c r="J3" s="28"/>
      <c r="K3" s="29"/>
      <c r="L3" s="33"/>
    </row>
    <row r="4" spans="1:17" ht="19.5" customHeight="1" x14ac:dyDescent="0.25">
      <c r="A4" s="28">
        <v>37</v>
      </c>
      <c r="B4" s="48"/>
      <c r="C4" s="48" t="s">
        <v>404</v>
      </c>
      <c r="D4" s="356"/>
      <c r="E4" s="50">
        <v>256</v>
      </c>
      <c r="F4" s="28"/>
      <c r="G4" s="28" t="s">
        <v>403</v>
      </c>
      <c r="H4" s="29"/>
      <c r="I4" s="28"/>
      <c r="J4" s="28"/>
      <c r="K4" s="29"/>
      <c r="L4" s="33"/>
    </row>
    <row r="5" spans="1:17" ht="19.5" customHeight="1" x14ac:dyDescent="0.25">
      <c r="A5" s="28">
        <v>38</v>
      </c>
      <c r="B5" s="48"/>
      <c r="C5" s="48" t="s">
        <v>405</v>
      </c>
      <c r="D5" s="356"/>
      <c r="E5" s="50">
        <v>258</v>
      </c>
      <c r="F5" s="28"/>
      <c r="G5" s="28" t="s">
        <v>403</v>
      </c>
      <c r="H5" s="29"/>
      <c r="I5" s="28"/>
      <c r="J5" s="28"/>
      <c r="K5" s="29"/>
      <c r="L5" s="33"/>
    </row>
    <row r="6" spans="1:17" ht="19.5" customHeight="1" x14ac:dyDescent="0.25">
      <c r="A6" s="28">
        <v>39</v>
      </c>
      <c r="B6" s="48"/>
      <c r="C6" s="48" t="s">
        <v>406</v>
      </c>
      <c r="D6" s="356"/>
      <c r="E6" s="50">
        <v>325</v>
      </c>
      <c r="F6" s="28"/>
      <c r="G6" s="28" t="s">
        <v>403</v>
      </c>
      <c r="H6" s="29"/>
      <c r="I6" s="28"/>
      <c r="J6" s="28"/>
      <c r="K6" s="29"/>
      <c r="L6" s="33"/>
    </row>
    <row r="7" spans="1:17" ht="19.5" customHeight="1" x14ac:dyDescent="0.25">
      <c r="A7" s="28">
        <v>40</v>
      </c>
      <c r="B7" s="48"/>
      <c r="C7" s="48" t="s">
        <v>407</v>
      </c>
      <c r="D7" s="356"/>
      <c r="E7" s="50">
        <v>409</v>
      </c>
      <c r="F7" s="28"/>
      <c r="G7" s="28" t="s">
        <v>403</v>
      </c>
      <c r="H7" s="29"/>
      <c r="I7" s="28"/>
      <c r="J7" s="28"/>
      <c r="K7" s="29"/>
      <c r="L7" s="33"/>
    </row>
    <row r="8" spans="1:17" ht="19.5" customHeight="1" x14ac:dyDescent="0.25">
      <c r="A8" s="28">
        <v>41</v>
      </c>
      <c r="B8" s="51"/>
      <c r="C8" s="51" t="s">
        <v>408</v>
      </c>
      <c r="D8" s="354"/>
      <c r="E8" s="52">
        <v>142</v>
      </c>
      <c r="F8" s="52"/>
      <c r="G8" s="28" t="s">
        <v>403</v>
      </c>
      <c r="H8" s="53"/>
      <c r="I8" s="54"/>
      <c r="J8" s="54"/>
      <c r="K8" s="53"/>
      <c r="L8" s="55"/>
    </row>
    <row r="9" spans="1:17" ht="31.5" x14ac:dyDescent="0.25">
      <c r="A9" s="28">
        <v>1</v>
      </c>
      <c r="B9" s="48" t="s">
        <v>409</v>
      </c>
      <c r="C9" s="48" t="s">
        <v>410</v>
      </c>
      <c r="D9" s="48" t="s">
        <v>411</v>
      </c>
      <c r="E9" s="28">
        <v>520</v>
      </c>
      <c r="F9" s="56" t="s">
        <v>412</v>
      </c>
      <c r="G9" s="28" t="s">
        <v>413</v>
      </c>
      <c r="H9" s="29" t="s">
        <v>414</v>
      </c>
      <c r="I9" s="28"/>
      <c r="J9" s="28"/>
      <c r="K9" s="57"/>
      <c r="L9" s="57"/>
      <c r="M9" s="24" t="s">
        <v>415</v>
      </c>
      <c r="N9" s="24" t="s">
        <v>416</v>
      </c>
      <c r="O9" s="24" t="s">
        <v>417</v>
      </c>
      <c r="Q9" s="45" t="s">
        <v>418</v>
      </c>
    </row>
    <row r="10" spans="1:17" ht="31.5" x14ac:dyDescent="0.25">
      <c r="A10" s="28">
        <v>2</v>
      </c>
      <c r="B10" s="48" t="s">
        <v>409</v>
      </c>
      <c r="C10" s="48" t="s">
        <v>419</v>
      </c>
      <c r="D10" s="48" t="s">
        <v>420</v>
      </c>
      <c r="E10" s="28">
        <v>228</v>
      </c>
      <c r="F10" s="28">
        <v>5112</v>
      </c>
      <c r="G10" s="28" t="s">
        <v>413</v>
      </c>
      <c r="H10" s="29" t="s">
        <v>414</v>
      </c>
      <c r="I10" s="28"/>
      <c r="J10" s="28"/>
      <c r="K10" s="57"/>
      <c r="L10" s="57"/>
      <c r="M10" s="24" t="s">
        <v>72</v>
      </c>
      <c r="N10" s="24" t="s">
        <v>421</v>
      </c>
      <c r="O10" s="24" t="s">
        <v>99</v>
      </c>
      <c r="Q10" s="45" t="s">
        <v>418</v>
      </c>
    </row>
    <row r="11" spans="1:17" ht="31.5" x14ac:dyDescent="0.25">
      <c r="A11" s="28">
        <v>3</v>
      </c>
      <c r="B11" s="48" t="s">
        <v>422</v>
      </c>
      <c r="C11" s="48" t="s">
        <v>423</v>
      </c>
      <c r="D11" s="48" t="s">
        <v>424</v>
      </c>
      <c r="E11" s="28">
        <v>422</v>
      </c>
      <c r="F11" s="28">
        <v>5112</v>
      </c>
      <c r="G11" s="28" t="s">
        <v>413</v>
      </c>
      <c r="H11" s="29" t="s">
        <v>414</v>
      </c>
      <c r="I11" s="28"/>
      <c r="J11" s="28"/>
      <c r="K11" s="29"/>
      <c r="L11" s="29"/>
      <c r="M11" s="24" t="s">
        <v>72</v>
      </c>
      <c r="N11" s="24" t="s">
        <v>425</v>
      </c>
      <c r="O11" s="24" t="s">
        <v>425</v>
      </c>
      <c r="Q11" s="45" t="s">
        <v>418</v>
      </c>
    </row>
    <row r="12" spans="1:17" ht="31.5" x14ac:dyDescent="0.25">
      <c r="A12" s="28">
        <v>4</v>
      </c>
      <c r="B12" s="48" t="s">
        <v>422</v>
      </c>
      <c r="C12" s="48" t="s">
        <v>426</v>
      </c>
      <c r="D12" s="48" t="s">
        <v>427</v>
      </c>
      <c r="E12" s="28">
        <v>201</v>
      </c>
      <c r="F12" s="28">
        <v>5121</v>
      </c>
      <c r="G12" s="28" t="s">
        <v>413</v>
      </c>
      <c r="H12" s="29" t="s">
        <v>414</v>
      </c>
      <c r="I12" s="28"/>
      <c r="J12" s="28"/>
      <c r="K12" s="29"/>
      <c r="L12" s="29"/>
      <c r="M12" s="24" t="s">
        <v>428</v>
      </c>
      <c r="N12" s="24" t="s">
        <v>153</v>
      </c>
      <c r="O12" s="24" t="s">
        <v>429</v>
      </c>
      <c r="Q12" s="45" t="s">
        <v>418</v>
      </c>
    </row>
    <row r="13" spans="1:17" ht="47.25" x14ac:dyDescent="0.25">
      <c r="A13" s="28"/>
      <c r="B13" s="48" t="s">
        <v>422</v>
      </c>
      <c r="C13" s="48" t="s">
        <v>430</v>
      </c>
      <c r="D13" s="48" t="s">
        <v>431</v>
      </c>
      <c r="E13" s="28">
        <v>229</v>
      </c>
      <c r="F13" s="345" t="s">
        <v>432</v>
      </c>
      <c r="G13" s="363"/>
      <c r="H13" s="363"/>
      <c r="I13" s="363"/>
      <c r="J13" s="363"/>
      <c r="K13" s="346"/>
      <c r="L13" s="35"/>
      <c r="M13" s="24" t="s">
        <v>433</v>
      </c>
      <c r="N13" s="24" t="s">
        <v>434</v>
      </c>
      <c r="O13" s="24" t="s">
        <v>435</v>
      </c>
      <c r="Q13" s="45" t="s">
        <v>418</v>
      </c>
    </row>
    <row r="14" spans="1:17" ht="47.25" x14ac:dyDescent="0.25">
      <c r="A14" s="28">
        <v>5</v>
      </c>
      <c r="B14" s="48" t="s">
        <v>436</v>
      </c>
      <c r="C14" s="48" t="s">
        <v>437</v>
      </c>
      <c r="D14" s="48" t="s">
        <v>438</v>
      </c>
      <c r="E14" s="28">
        <v>28303.46</v>
      </c>
      <c r="F14" s="28"/>
      <c r="G14" s="28" t="s">
        <v>413</v>
      </c>
      <c r="H14" s="29" t="s">
        <v>439</v>
      </c>
      <c r="I14" s="28" t="s">
        <v>440</v>
      </c>
      <c r="J14" s="28">
        <v>9497</v>
      </c>
      <c r="K14" s="29" t="s">
        <v>441</v>
      </c>
      <c r="L14" s="33"/>
      <c r="O14" s="46" t="s">
        <v>442</v>
      </c>
      <c r="Q14" s="45" t="s">
        <v>418</v>
      </c>
    </row>
    <row r="15" spans="1:17" ht="31.5" x14ac:dyDescent="0.25">
      <c r="A15" s="28">
        <v>6</v>
      </c>
      <c r="B15" s="48" t="s">
        <v>443</v>
      </c>
      <c r="C15" s="48" t="s">
        <v>444</v>
      </c>
      <c r="D15" s="48" t="s">
        <v>445</v>
      </c>
      <c r="E15" s="28">
        <v>23375.279999999999</v>
      </c>
      <c r="F15" s="28"/>
      <c r="G15" s="28" t="s">
        <v>413</v>
      </c>
      <c r="H15" s="29" t="s">
        <v>439</v>
      </c>
      <c r="I15" s="28" t="s">
        <v>440</v>
      </c>
      <c r="J15" s="28">
        <v>9496</v>
      </c>
      <c r="K15" s="29" t="s">
        <v>446</v>
      </c>
      <c r="L15" s="33"/>
      <c r="O15" s="46" t="s">
        <v>442</v>
      </c>
      <c r="Q15" s="45" t="s">
        <v>418</v>
      </c>
    </row>
    <row r="16" spans="1:17" ht="15.75" x14ac:dyDescent="0.25">
      <c r="A16" s="28">
        <v>7</v>
      </c>
      <c r="B16" s="364" t="s">
        <v>447</v>
      </c>
      <c r="C16" s="364" t="s">
        <v>448</v>
      </c>
      <c r="D16" s="364" t="s">
        <v>449</v>
      </c>
      <c r="E16" s="28">
        <v>378.58</v>
      </c>
      <c r="F16" s="28">
        <v>5112</v>
      </c>
      <c r="G16" s="28" t="s">
        <v>413</v>
      </c>
      <c r="H16" s="355" t="s">
        <v>414</v>
      </c>
      <c r="I16" s="355" t="s">
        <v>450</v>
      </c>
      <c r="J16" s="355" t="s">
        <v>451</v>
      </c>
      <c r="K16" s="355" t="s">
        <v>452</v>
      </c>
      <c r="L16" s="32"/>
      <c r="O16" s="46" t="s">
        <v>442</v>
      </c>
      <c r="Q16" s="45" t="s">
        <v>418</v>
      </c>
    </row>
    <row r="17" spans="1:21" ht="15.75" x14ac:dyDescent="0.25">
      <c r="A17" s="28">
        <v>8</v>
      </c>
      <c r="B17" s="364"/>
      <c r="C17" s="364"/>
      <c r="D17" s="364"/>
      <c r="E17" s="28">
        <v>378.58</v>
      </c>
      <c r="F17" s="28">
        <v>5112</v>
      </c>
      <c r="G17" s="28" t="s">
        <v>413</v>
      </c>
      <c r="H17" s="355"/>
      <c r="I17" s="355"/>
      <c r="J17" s="355"/>
      <c r="K17" s="355"/>
      <c r="L17" s="32"/>
      <c r="O17" s="46" t="s">
        <v>442</v>
      </c>
      <c r="Q17" s="45" t="s">
        <v>418</v>
      </c>
    </row>
    <row r="18" spans="1:21" ht="15.75" x14ac:dyDescent="0.25">
      <c r="A18" s="28">
        <v>9</v>
      </c>
      <c r="B18" s="364"/>
      <c r="C18" s="364"/>
      <c r="D18" s="364"/>
      <c r="E18" s="28">
        <v>378.58</v>
      </c>
      <c r="F18" s="28">
        <v>5112</v>
      </c>
      <c r="G18" s="28" t="s">
        <v>413</v>
      </c>
      <c r="H18" s="355"/>
      <c r="I18" s="355"/>
      <c r="J18" s="355"/>
      <c r="K18" s="355"/>
      <c r="L18" s="32"/>
      <c r="O18" s="46" t="s">
        <v>442</v>
      </c>
      <c r="Q18" s="45" t="s">
        <v>418</v>
      </c>
    </row>
    <row r="19" spans="1:21" ht="63" x14ac:dyDescent="0.25">
      <c r="A19" s="28">
        <v>10</v>
      </c>
      <c r="B19" s="48" t="s">
        <v>453</v>
      </c>
      <c r="C19" s="48" t="s">
        <v>454</v>
      </c>
      <c r="D19" s="48" t="s">
        <v>455</v>
      </c>
      <c r="E19" s="28">
        <v>378.58</v>
      </c>
      <c r="F19" s="28">
        <v>5106</v>
      </c>
      <c r="G19" s="28" t="s">
        <v>413</v>
      </c>
      <c r="H19" s="29" t="s">
        <v>414</v>
      </c>
      <c r="I19" s="28"/>
      <c r="J19" s="28"/>
      <c r="K19" s="29"/>
      <c r="L19" s="33"/>
      <c r="O19" s="46" t="s">
        <v>442</v>
      </c>
      <c r="Q19" s="45" t="s">
        <v>418</v>
      </c>
    </row>
    <row r="20" spans="1:21" ht="31.5" x14ac:dyDescent="0.25">
      <c r="A20" s="28">
        <v>11</v>
      </c>
      <c r="B20" s="48" t="s">
        <v>456</v>
      </c>
      <c r="C20" s="48" t="s">
        <v>457</v>
      </c>
      <c r="D20" s="48" t="s">
        <v>458</v>
      </c>
      <c r="E20" s="28">
        <v>201</v>
      </c>
      <c r="F20" s="28">
        <v>5108</v>
      </c>
      <c r="G20" s="28" t="s">
        <v>459</v>
      </c>
      <c r="H20" s="29" t="s">
        <v>414</v>
      </c>
      <c r="I20" s="28" t="s">
        <v>450</v>
      </c>
      <c r="J20" s="28" t="s">
        <v>451</v>
      </c>
      <c r="K20" s="353" t="s">
        <v>460</v>
      </c>
      <c r="L20" s="24" t="s">
        <v>461</v>
      </c>
      <c r="M20" s="24" t="s">
        <v>99</v>
      </c>
      <c r="O20" s="24" t="s">
        <v>425</v>
      </c>
      <c r="Q20" s="45" t="s">
        <v>418</v>
      </c>
    </row>
    <row r="21" spans="1:21" s="61" customFormat="1" ht="47.25" x14ac:dyDescent="0.25">
      <c r="A21" s="58">
        <v>12</v>
      </c>
      <c r="B21" s="59" t="s">
        <v>456</v>
      </c>
      <c r="C21" s="59" t="s">
        <v>462</v>
      </c>
      <c r="D21" s="59" t="s">
        <v>463</v>
      </c>
      <c r="E21" s="58">
        <v>214</v>
      </c>
      <c r="F21" s="58">
        <v>5108</v>
      </c>
      <c r="G21" s="58" t="s">
        <v>459</v>
      </c>
      <c r="H21" s="60" t="s">
        <v>414</v>
      </c>
      <c r="I21" s="58" t="s">
        <v>450</v>
      </c>
      <c r="J21" s="58" t="s">
        <v>451</v>
      </c>
      <c r="K21" s="354"/>
      <c r="L21" s="58" t="s">
        <v>464</v>
      </c>
      <c r="M21" s="58" t="s">
        <v>465</v>
      </c>
      <c r="O21" s="62" t="s">
        <v>466</v>
      </c>
      <c r="P21" s="62" t="s">
        <v>467</v>
      </c>
      <c r="Q21" s="45" t="s">
        <v>468</v>
      </c>
      <c r="R21" s="61" t="s">
        <v>469</v>
      </c>
      <c r="T21" s="63"/>
      <c r="U21" s="64"/>
    </row>
    <row r="22" spans="1:21" ht="31.5" x14ac:dyDescent="0.25">
      <c r="A22" s="28">
        <v>13</v>
      </c>
      <c r="B22" s="48" t="s">
        <v>470</v>
      </c>
      <c r="C22" s="48" t="s">
        <v>471</v>
      </c>
      <c r="D22" s="48" t="s">
        <v>472</v>
      </c>
      <c r="E22" s="28">
        <v>277</v>
      </c>
      <c r="F22" s="28">
        <v>5108</v>
      </c>
      <c r="G22" s="28" t="s">
        <v>459</v>
      </c>
      <c r="H22" s="29" t="s">
        <v>414</v>
      </c>
      <c r="I22" s="28" t="s">
        <v>450</v>
      </c>
      <c r="J22" s="28" t="s">
        <v>451</v>
      </c>
      <c r="K22" s="353" t="s">
        <v>473</v>
      </c>
      <c r="L22" s="24" t="s">
        <v>474</v>
      </c>
      <c r="M22" s="24" t="s">
        <v>189</v>
      </c>
      <c r="O22" s="24" t="s">
        <v>189</v>
      </c>
      <c r="Q22" s="45" t="s">
        <v>418</v>
      </c>
    </row>
    <row r="23" spans="1:21" s="61" customFormat="1" ht="47.25" x14ac:dyDescent="0.25">
      <c r="A23" s="58">
        <v>14</v>
      </c>
      <c r="B23" s="59" t="s">
        <v>470</v>
      </c>
      <c r="C23" s="59" t="s">
        <v>475</v>
      </c>
      <c r="D23" s="59" t="s">
        <v>476</v>
      </c>
      <c r="E23" s="58">
        <v>554</v>
      </c>
      <c r="F23" s="58">
        <v>5108</v>
      </c>
      <c r="G23" s="58" t="s">
        <v>459</v>
      </c>
      <c r="H23" s="60" t="s">
        <v>414</v>
      </c>
      <c r="I23" s="58" t="s">
        <v>450</v>
      </c>
      <c r="J23" s="58" t="s">
        <v>451</v>
      </c>
      <c r="K23" s="354"/>
      <c r="L23" s="58" t="s">
        <v>106</v>
      </c>
      <c r="M23" s="58" t="s">
        <v>189</v>
      </c>
      <c r="O23" s="65" t="s">
        <v>477</v>
      </c>
      <c r="Q23" s="45" t="s">
        <v>468</v>
      </c>
    </row>
    <row r="24" spans="1:21" ht="47.25" x14ac:dyDescent="0.25">
      <c r="A24" s="28">
        <v>15</v>
      </c>
      <c r="B24" s="48" t="s">
        <v>478</v>
      </c>
      <c r="C24" s="48" t="s">
        <v>479</v>
      </c>
      <c r="D24" s="48" t="s">
        <v>480</v>
      </c>
      <c r="E24" s="28">
        <v>201</v>
      </c>
      <c r="F24" s="28">
        <v>5121</v>
      </c>
      <c r="G24" s="28" t="s">
        <v>413</v>
      </c>
      <c r="H24" s="29" t="s">
        <v>481</v>
      </c>
      <c r="I24" s="28" t="s">
        <v>450</v>
      </c>
      <c r="J24" s="28" t="s">
        <v>451</v>
      </c>
      <c r="K24" s="28" t="s">
        <v>482</v>
      </c>
      <c r="L24" s="24" t="s">
        <v>153</v>
      </c>
      <c r="M24" s="24" t="s">
        <v>483</v>
      </c>
      <c r="O24" s="24" t="s">
        <v>429</v>
      </c>
      <c r="Q24" s="45" t="s">
        <v>418</v>
      </c>
    </row>
    <row r="25" spans="1:21" s="61" customFormat="1" ht="31.5" x14ac:dyDescent="0.25">
      <c r="A25" s="58">
        <v>16</v>
      </c>
      <c r="B25" s="59" t="s">
        <v>484</v>
      </c>
      <c r="C25" s="59" t="s">
        <v>485</v>
      </c>
      <c r="D25" s="59" t="s">
        <v>486</v>
      </c>
      <c r="E25" s="58">
        <v>515</v>
      </c>
      <c r="F25" s="58">
        <v>5108</v>
      </c>
      <c r="G25" s="58" t="s">
        <v>459</v>
      </c>
      <c r="H25" s="355" t="s">
        <v>487</v>
      </c>
      <c r="I25" s="58" t="s">
        <v>450</v>
      </c>
      <c r="J25" s="58" t="s">
        <v>451</v>
      </c>
      <c r="K25" s="353" t="s">
        <v>488</v>
      </c>
      <c r="L25" s="58" t="s">
        <v>489</v>
      </c>
      <c r="M25" s="58" t="s">
        <v>490</v>
      </c>
      <c r="O25" s="58" t="s">
        <v>491</v>
      </c>
      <c r="Q25" s="45" t="s">
        <v>468</v>
      </c>
      <c r="S25" s="61">
        <f>515*0.9</f>
        <v>463.5</v>
      </c>
      <c r="T25" s="61">
        <f>515-S25</f>
        <v>51.5</v>
      </c>
    </row>
    <row r="26" spans="1:21" s="66" customFormat="1" ht="31.5" x14ac:dyDescent="0.25">
      <c r="A26" s="24">
        <v>17</v>
      </c>
      <c r="B26" s="10" t="s">
        <v>484</v>
      </c>
      <c r="C26" s="10" t="s">
        <v>492</v>
      </c>
      <c r="D26" s="10" t="s">
        <v>493</v>
      </c>
      <c r="E26" s="24">
        <v>636</v>
      </c>
      <c r="F26" s="24">
        <v>5108</v>
      </c>
      <c r="G26" s="24" t="s">
        <v>459</v>
      </c>
      <c r="H26" s="355"/>
      <c r="I26" s="24" t="s">
        <v>450</v>
      </c>
      <c r="J26" s="24" t="s">
        <v>451</v>
      </c>
      <c r="K26" s="354"/>
      <c r="L26" s="24" t="s">
        <v>494</v>
      </c>
      <c r="M26" s="24" t="s">
        <v>495</v>
      </c>
      <c r="O26" s="24" t="s">
        <v>495</v>
      </c>
      <c r="Q26" s="45" t="s">
        <v>418</v>
      </c>
      <c r="R26" s="66" t="s">
        <v>469</v>
      </c>
      <c r="S26" s="66">
        <f>636*0.9</f>
        <v>572.4</v>
      </c>
      <c r="T26" s="66">
        <f>636-S26</f>
        <v>63.600000000000023</v>
      </c>
    </row>
    <row r="27" spans="1:21" ht="31.5" x14ac:dyDescent="0.25">
      <c r="A27" s="28">
        <v>18</v>
      </c>
      <c r="B27" s="48" t="s">
        <v>496</v>
      </c>
      <c r="C27" s="48" t="s">
        <v>497</v>
      </c>
      <c r="D27" s="48" t="s">
        <v>498</v>
      </c>
      <c r="E27" s="28">
        <v>473</v>
      </c>
      <c r="F27" s="28">
        <v>5108</v>
      </c>
      <c r="G27" s="28" t="s">
        <v>459</v>
      </c>
      <c r="H27" s="355"/>
      <c r="I27" s="28" t="s">
        <v>450</v>
      </c>
      <c r="J27" s="28" t="s">
        <v>451</v>
      </c>
      <c r="K27" s="28" t="s">
        <v>499</v>
      </c>
      <c r="L27" s="24" t="s">
        <v>500</v>
      </c>
      <c r="M27" s="24" t="s">
        <v>275</v>
      </c>
      <c r="O27" s="24" t="s">
        <v>275</v>
      </c>
      <c r="Q27" s="45" t="s">
        <v>418</v>
      </c>
      <c r="S27" s="45">
        <f>473*0.9</f>
        <v>425.7</v>
      </c>
      <c r="T27" s="45">
        <f>473-S27</f>
        <v>47.300000000000011</v>
      </c>
    </row>
    <row r="28" spans="1:21" ht="31.5" x14ac:dyDescent="0.25">
      <c r="A28" s="28">
        <v>19</v>
      </c>
      <c r="B28" s="48" t="s">
        <v>501</v>
      </c>
      <c r="C28" s="67" t="s">
        <v>502</v>
      </c>
      <c r="D28" s="48" t="s">
        <v>503</v>
      </c>
      <c r="E28" s="68">
        <v>364</v>
      </c>
      <c r="F28" s="28"/>
      <c r="G28" s="28" t="s">
        <v>504</v>
      </c>
      <c r="H28" s="355" t="s">
        <v>505</v>
      </c>
      <c r="I28" s="28" t="s">
        <v>450</v>
      </c>
      <c r="J28" s="28" t="s">
        <v>451</v>
      </c>
      <c r="K28" s="353" t="s">
        <v>506</v>
      </c>
      <c r="L28" s="24" t="s">
        <v>507</v>
      </c>
      <c r="M28" s="24" t="s">
        <v>72</v>
      </c>
      <c r="O28" s="24" t="s">
        <v>72</v>
      </c>
      <c r="Q28" s="45" t="s">
        <v>418</v>
      </c>
    </row>
    <row r="29" spans="1:21" ht="31.5" x14ac:dyDescent="0.25">
      <c r="A29" s="28">
        <v>20</v>
      </c>
      <c r="B29" s="48" t="s">
        <v>501</v>
      </c>
      <c r="C29" s="67" t="s">
        <v>508</v>
      </c>
      <c r="D29" s="48" t="s">
        <v>503</v>
      </c>
      <c r="E29" s="68">
        <v>531</v>
      </c>
      <c r="F29" s="28"/>
      <c r="G29" s="28" t="s">
        <v>504</v>
      </c>
      <c r="H29" s="355"/>
      <c r="I29" s="28" t="s">
        <v>450</v>
      </c>
      <c r="J29" s="28" t="s">
        <v>451</v>
      </c>
      <c r="K29" s="354"/>
      <c r="L29" s="24" t="s">
        <v>415</v>
      </c>
      <c r="M29" s="24" t="s">
        <v>509</v>
      </c>
      <c r="O29" s="24" t="s">
        <v>509</v>
      </c>
      <c r="Q29" s="45" t="s">
        <v>418</v>
      </c>
    </row>
    <row r="30" spans="1:21" s="61" customFormat="1" ht="47.25" x14ac:dyDescent="0.25">
      <c r="A30" s="58">
        <v>21</v>
      </c>
      <c r="B30" s="59" t="s">
        <v>510</v>
      </c>
      <c r="C30" s="59" t="s">
        <v>406</v>
      </c>
      <c r="D30" s="59" t="s">
        <v>511</v>
      </c>
      <c r="E30" s="58">
        <v>451</v>
      </c>
      <c r="F30" s="58"/>
      <c r="G30" s="58" t="s">
        <v>459</v>
      </c>
      <c r="H30" s="355" t="s">
        <v>512</v>
      </c>
      <c r="I30" s="58" t="s">
        <v>440</v>
      </c>
      <c r="J30" s="58">
        <v>9518</v>
      </c>
      <c r="K30" s="60" t="s">
        <v>513</v>
      </c>
      <c r="L30" s="58" t="s">
        <v>514</v>
      </c>
      <c r="M30" s="58" t="s">
        <v>467</v>
      </c>
      <c r="O30" s="58" t="s">
        <v>514</v>
      </c>
      <c r="Q30" s="45" t="s">
        <v>468</v>
      </c>
      <c r="R30" s="61" t="s">
        <v>515</v>
      </c>
    </row>
    <row r="31" spans="1:21" s="61" customFormat="1" ht="48" thickBot="1" x14ac:dyDescent="0.3">
      <c r="A31" s="58">
        <v>22</v>
      </c>
      <c r="B31" s="59" t="s">
        <v>516</v>
      </c>
      <c r="C31" s="59" t="s">
        <v>407</v>
      </c>
      <c r="D31" s="59" t="s">
        <v>517</v>
      </c>
      <c r="E31" s="58">
        <v>570</v>
      </c>
      <c r="F31" s="58"/>
      <c r="G31" s="58" t="s">
        <v>459</v>
      </c>
      <c r="H31" s="355"/>
      <c r="I31" s="58" t="s">
        <v>440</v>
      </c>
      <c r="J31" s="58">
        <v>9518</v>
      </c>
      <c r="K31" s="60" t="s">
        <v>518</v>
      </c>
      <c r="L31" s="58" t="s">
        <v>519</v>
      </c>
      <c r="M31" s="58" t="s">
        <v>520</v>
      </c>
      <c r="O31" s="58" t="s">
        <v>519</v>
      </c>
      <c r="Q31" s="45" t="s">
        <v>468</v>
      </c>
      <c r="R31" s="61" t="s">
        <v>521</v>
      </c>
    </row>
    <row r="32" spans="1:21" ht="32.25" thickBot="1" x14ac:dyDescent="0.3">
      <c r="A32" s="28">
        <v>23</v>
      </c>
      <c r="B32" s="48" t="s">
        <v>522</v>
      </c>
      <c r="C32" s="67" t="s">
        <v>523</v>
      </c>
      <c r="D32" s="48" t="s">
        <v>524</v>
      </c>
      <c r="E32" s="68">
        <v>423</v>
      </c>
      <c r="F32" s="28"/>
      <c r="G32" s="28" t="s">
        <v>459</v>
      </c>
      <c r="H32" s="29" t="s">
        <v>525</v>
      </c>
      <c r="I32" s="28"/>
      <c r="J32" s="28"/>
      <c r="K32" s="29"/>
      <c r="L32" s="69" t="s">
        <v>526</v>
      </c>
      <c r="M32" s="70" t="s">
        <v>527</v>
      </c>
      <c r="O32" s="70" t="s">
        <v>527</v>
      </c>
      <c r="Q32" s="45" t="s">
        <v>418</v>
      </c>
    </row>
    <row r="33" spans="1:17" s="61" customFormat="1" ht="32.25" thickBot="1" x14ac:dyDescent="0.3">
      <c r="A33" s="58">
        <v>24</v>
      </c>
      <c r="B33" s="59" t="s">
        <v>528</v>
      </c>
      <c r="C33" s="59" t="s">
        <v>529</v>
      </c>
      <c r="D33" s="59" t="s">
        <v>530</v>
      </c>
      <c r="E33" s="58">
        <v>865.45</v>
      </c>
      <c r="F33" s="58"/>
      <c r="G33" s="58" t="s">
        <v>459</v>
      </c>
      <c r="H33" s="355" t="s">
        <v>531</v>
      </c>
      <c r="I33" s="58"/>
      <c r="J33" s="58"/>
      <c r="K33" s="60"/>
      <c r="L33" s="71" t="s">
        <v>104</v>
      </c>
      <c r="M33" s="72" t="s">
        <v>94</v>
      </c>
      <c r="O33" s="71" t="s">
        <v>104</v>
      </c>
      <c r="Q33" s="45" t="s">
        <v>468</v>
      </c>
    </row>
    <row r="34" spans="1:17" s="61" customFormat="1" ht="32.25" thickBot="1" x14ac:dyDescent="0.3">
      <c r="A34" s="58">
        <v>25</v>
      </c>
      <c r="B34" s="59" t="s">
        <v>528</v>
      </c>
      <c r="C34" s="59" t="s">
        <v>532</v>
      </c>
      <c r="D34" s="59" t="s">
        <v>530</v>
      </c>
      <c r="E34" s="58">
        <v>540.47</v>
      </c>
      <c r="F34" s="58"/>
      <c r="G34" s="58" t="s">
        <v>459</v>
      </c>
      <c r="H34" s="355"/>
      <c r="I34" s="58"/>
      <c r="J34" s="58"/>
      <c r="K34" s="60"/>
      <c r="L34" s="73" t="s">
        <v>533</v>
      </c>
      <c r="M34" s="74" t="s">
        <v>534</v>
      </c>
      <c r="O34" s="73" t="s">
        <v>533</v>
      </c>
      <c r="Q34" s="45" t="s">
        <v>468</v>
      </c>
    </row>
    <row r="35" spans="1:17" s="61" customFormat="1" ht="32.25" thickBot="1" x14ac:dyDescent="0.3">
      <c r="A35" s="58">
        <v>26</v>
      </c>
      <c r="B35" s="59" t="s">
        <v>535</v>
      </c>
      <c r="C35" s="59" t="s">
        <v>536</v>
      </c>
      <c r="D35" s="59" t="s">
        <v>537</v>
      </c>
      <c r="E35" s="58">
        <v>538.12</v>
      </c>
      <c r="F35" s="58"/>
      <c r="G35" s="58" t="s">
        <v>504</v>
      </c>
      <c r="H35" s="355"/>
      <c r="I35" s="58"/>
      <c r="J35" s="58"/>
      <c r="K35" s="60"/>
      <c r="L35" s="72" t="s">
        <v>538</v>
      </c>
      <c r="M35" s="72" t="s">
        <v>104</v>
      </c>
      <c r="O35" s="58" t="s">
        <v>538</v>
      </c>
      <c r="Q35" s="45" t="s">
        <v>468</v>
      </c>
    </row>
    <row r="36" spans="1:17" ht="47.25" x14ac:dyDescent="0.25">
      <c r="A36" s="28">
        <v>27</v>
      </c>
      <c r="B36" s="48" t="s">
        <v>539</v>
      </c>
      <c r="C36" s="48" t="s">
        <v>540</v>
      </c>
      <c r="D36" s="48" t="s">
        <v>541</v>
      </c>
      <c r="E36" s="50">
        <v>3953</v>
      </c>
      <c r="F36" s="28"/>
      <c r="G36" s="28" t="s">
        <v>542</v>
      </c>
      <c r="H36" s="29" t="s">
        <v>543</v>
      </c>
      <c r="I36" s="28"/>
      <c r="J36" s="28"/>
      <c r="K36" s="29"/>
      <c r="L36" s="33"/>
    </row>
    <row r="37" spans="1:17" ht="63" x14ac:dyDescent="0.25">
      <c r="A37" s="353">
        <v>28</v>
      </c>
      <c r="B37" s="357" t="s">
        <v>544</v>
      </c>
      <c r="C37" s="75" t="s">
        <v>545</v>
      </c>
      <c r="D37" s="357" t="s">
        <v>546</v>
      </c>
      <c r="E37" s="76"/>
      <c r="F37" s="28"/>
      <c r="G37" s="28"/>
      <c r="H37" s="29" t="s">
        <v>547</v>
      </c>
      <c r="I37" s="28"/>
      <c r="J37" s="28"/>
      <c r="K37" s="29"/>
      <c r="L37" s="33"/>
      <c r="Q37" s="45" t="s">
        <v>468</v>
      </c>
    </row>
    <row r="38" spans="1:17" ht="15.75" x14ac:dyDescent="0.25">
      <c r="A38" s="356"/>
      <c r="B38" s="358"/>
      <c r="C38" s="49" t="s">
        <v>548</v>
      </c>
      <c r="D38" s="358"/>
      <c r="E38" s="68">
        <v>300.92</v>
      </c>
      <c r="F38" s="35"/>
      <c r="G38" s="28"/>
      <c r="H38" s="29"/>
      <c r="I38" s="28"/>
      <c r="J38" s="28"/>
      <c r="K38" s="29"/>
      <c r="L38" s="49" t="s">
        <v>549</v>
      </c>
      <c r="M38" s="49" t="s">
        <v>550</v>
      </c>
      <c r="N38" s="49"/>
      <c r="O38" s="45"/>
    </row>
    <row r="39" spans="1:17" ht="15.75" x14ac:dyDescent="0.25">
      <c r="A39" s="356"/>
      <c r="B39" s="358"/>
      <c r="C39" s="49" t="s">
        <v>376</v>
      </c>
      <c r="D39" s="358"/>
      <c r="E39" s="68">
        <v>167.29</v>
      </c>
      <c r="F39" s="35"/>
      <c r="G39" s="28"/>
      <c r="H39" s="29"/>
      <c r="I39" s="28"/>
      <c r="J39" s="28"/>
      <c r="K39" s="29"/>
      <c r="L39" s="49" t="s">
        <v>551</v>
      </c>
      <c r="M39" s="49" t="s">
        <v>552</v>
      </c>
      <c r="N39" s="49"/>
      <c r="O39" s="45"/>
    </row>
    <row r="40" spans="1:17" ht="15.75" x14ac:dyDescent="0.25">
      <c r="A40" s="356"/>
      <c r="B40" s="358"/>
      <c r="C40" s="49" t="s">
        <v>553</v>
      </c>
      <c r="D40" s="358"/>
      <c r="E40" s="68">
        <v>212.52</v>
      </c>
      <c r="F40" s="35"/>
      <c r="G40" s="28"/>
      <c r="H40" s="29"/>
      <c r="I40" s="28"/>
      <c r="J40" s="28"/>
      <c r="K40" s="29"/>
      <c r="L40" s="49" t="s">
        <v>552</v>
      </c>
      <c r="M40" s="49" t="s">
        <v>554</v>
      </c>
      <c r="N40" s="49"/>
      <c r="O40" s="45"/>
    </row>
    <row r="41" spans="1:17" ht="15.75" x14ac:dyDescent="0.25">
      <c r="A41" s="356"/>
      <c r="B41" s="358"/>
      <c r="C41" s="49" t="s">
        <v>375</v>
      </c>
      <c r="D41" s="358"/>
      <c r="E41" s="68">
        <v>212.52</v>
      </c>
      <c r="F41" s="35"/>
      <c r="G41" s="28"/>
      <c r="H41" s="29"/>
      <c r="I41" s="28"/>
      <c r="J41" s="28"/>
      <c r="K41" s="29"/>
      <c r="L41" s="49" t="s">
        <v>552</v>
      </c>
      <c r="M41" s="49" t="s">
        <v>554</v>
      </c>
      <c r="N41" s="49"/>
      <c r="O41" s="45"/>
    </row>
    <row r="42" spans="1:17" ht="15.75" x14ac:dyDescent="0.25">
      <c r="A42" s="356"/>
      <c r="B42" s="358"/>
      <c r="C42" s="49" t="s">
        <v>295</v>
      </c>
      <c r="D42" s="358"/>
      <c r="E42" s="68">
        <v>282.86</v>
      </c>
      <c r="F42" s="35"/>
      <c r="G42" s="28"/>
      <c r="H42" s="29"/>
      <c r="I42" s="28"/>
      <c r="J42" s="28"/>
      <c r="K42" s="29"/>
      <c r="L42" s="49" t="s">
        <v>555</v>
      </c>
      <c r="M42" s="49" t="s">
        <v>556</v>
      </c>
      <c r="N42" s="49"/>
      <c r="O42" s="45"/>
    </row>
    <row r="43" spans="1:17" ht="15.75" x14ac:dyDescent="0.25">
      <c r="A43" s="356"/>
      <c r="B43" s="358"/>
      <c r="C43" s="49" t="s">
        <v>282</v>
      </c>
      <c r="D43" s="358"/>
      <c r="E43" s="68">
        <v>233.66</v>
      </c>
      <c r="F43" s="35"/>
      <c r="G43" s="28"/>
      <c r="H43" s="29"/>
      <c r="I43" s="28"/>
      <c r="J43" s="28"/>
      <c r="K43" s="29"/>
      <c r="L43" s="49" t="s">
        <v>551</v>
      </c>
      <c r="M43" s="49" t="s">
        <v>554</v>
      </c>
      <c r="N43" s="49"/>
      <c r="O43" s="45"/>
    </row>
    <row r="44" spans="1:17" ht="15.75" x14ac:dyDescent="0.25">
      <c r="A44" s="356"/>
      <c r="B44" s="358"/>
      <c r="C44" s="49" t="s">
        <v>199</v>
      </c>
      <c r="D44" s="358"/>
      <c r="E44" s="68">
        <v>205.38</v>
      </c>
      <c r="F44" s="35"/>
      <c r="G44" s="28"/>
      <c r="H44" s="29"/>
      <c r="I44" s="28"/>
      <c r="J44" s="28"/>
      <c r="K44" s="29"/>
      <c r="L44" s="49" t="s">
        <v>552</v>
      </c>
      <c r="M44" s="49" t="s">
        <v>554</v>
      </c>
      <c r="N44" s="49"/>
      <c r="O44" s="45"/>
    </row>
    <row r="45" spans="1:17" ht="15.75" x14ac:dyDescent="0.25">
      <c r="A45" s="356"/>
      <c r="B45" s="358"/>
      <c r="C45" s="49" t="s">
        <v>557</v>
      </c>
      <c r="D45" s="358"/>
      <c r="E45" s="68">
        <v>273.88</v>
      </c>
      <c r="F45" s="35"/>
      <c r="G45" s="28"/>
      <c r="H45" s="29"/>
      <c r="I45" s="28"/>
      <c r="J45" s="28"/>
      <c r="K45" s="29"/>
      <c r="L45" s="49" t="s">
        <v>551</v>
      </c>
      <c r="M45" s="49" t="s">
        <v>554</v>
      </c>
      <c r="N45" s="49"/>
      <c r="O45" s="45"/>
    </row>
    <row r="46" spans="1:17" ht="15.75" x14ac:dyDescent="0.25">
      <c r="A46" s="356"/>
      <c r="B46" s="358"/>
      <c r="C46" s="49" t="s">
        <v>558</v>
      </c>
      <c r="D46" s="358"/>
      <c r="E46" s="68">
        <v>248.48</v>
      </c>
      <c r="F46" s="35"/>
      <c r="G46" s="28"/>
      <c r="H46" s="29"/>
      <c r="I46" s="28"/>
      <c r="J46" s="28"/>
      <c r="K46" s="29"/>
      <c r="L46" s="49" t="s">
        <v>554</v>
      </c>
      <c r="M46" s="49" t="s">
        <v>549</v>
      </c>
      <c r="N46" s="49"/>
      <c r="O46" s="45"/>
    </row>
    <row r="47" spans="1:17" ht="15.75" x14ac:dyDescent="0.25">
      <c r="A47" s="356"/>
      <c r="B47" s="358"/>
      <c r="C47" s="49" t="s">
        <v>559</v>
      </c>
      <c r="D47" s="358"/>
      <c r="E47" s="68">
        <v>247.93</v>
      </c>
      <c r="F47" s="35"/>
      <c r="G47" s="28"/>
      <c r="H47" s="29"/>
      <c r="I47" s="28"/>
      <c r="J47" s="28"/>
      <c r="K47" s="29"/>
      <c r="L47" s="49" t="s">
        <v>551</v>
      </c>
      <c r="M47" s="49" t="s">
        <v>554</v>
      </c>
      <c r="N47" s="49"/>
      <c r="O47" s="45"/>
    </row>
    <row r="48" spans="1:17" ht="15.75" x14ac:dyDescent="0.25">
      <c r="A48" s="356"/>
      <c r="B48" s="358"/>
      <c r="C48" s="49" t="s">
        <v>560</v>
      </c>
      <c r="D48" s="358"/>
      <c r="E48" s="68">
        <v>109.83</v>
      </c>
      <c r="F48" s="35"/>
      <c r="G48" s="28"/>
      <c r="H48" s="29"/>
      <c r="I48" s="28"/>
      <c r="J48" s="28"/>
      <c r="K48" s="29"/>
      <c r="L48" s="49" t="s">
        <v>561</v>
      </c>
      <c r="M48" s="49" t="s">
        <v>551</v>
      </c>
      <c r="N48" s="49"/>
      <c r="O48" s="45"/>
    </row>
    <row r="49" spans="1:15" ht="15.75" x14ac:dyDescent="0.25">
      <c r="A49" s="356"/>
      <c r="B49" s="358"/>
      <c r="C49" s="49" t="s">
        <v>562</v>
      </c>
      <c r="D49" s="358"/>
      <c r="E49" s="68">
        <v>203.93</v>
      </c>
      <c r="F49" s="35"/>
      <c r="G49" s="28"/>
      <c r="H49" s="29"/>
      <c r="I49" s="28"/>
      <c r="J49" s="28"/>
      <c r="K49" s="29"/>
      <c r="L49" s="49" t="s">
        <v>552</v>
      </c>
      <c r="M49" s="49" t="s">
        <v>554</v>
      </c>
      <c r="N49" s="49"/>
      <c r="O49" s="45"/>
    </row>
    <row r="50" spans="1:15" ht="15.75" x14ac:dyDescent="0.25">
      <c r="A50" s="356"/>
      <c r="B50" s="358"/>
      <c r="C50" s="49" t="s">
        <v>563</v>
      </c>
      <c r="D50" s="358"/>
      <c r="E50" s="68">
        <v>349.92</v>
      </c>
      <c r="F50" s="35"/>
      <c r="G50" s="28"/>
      <c r="H50" s="29"/>
      <c r="I50" s="28"/>
      <c r="J50" s="28"/>
      <c r="K50" s="29"/>
      <c r="L50" s="49" t="s">
        <v>552</v>
      </c>
      <c r="M50" s="49" t="s">
        <v>564</v>
      </c>
      <c r="N50" s="49"/>
      <c r="O50" s="45"/>
    </row>
    <row r="51" spans="1:15" ht="15.75" x14ac:dyDescent="0.25">
      <c r="A51" s="356"/>
      <c r="B51" s="358"/>
      <c r="C51" s="49" t="s">
        <v>565</v>
      </c>
      <c r="D51" s="358"/>
      <c r="E51" s="68">
        <v>763.58</v>
      </c>
      <c r="F51" s="35"/>
      <c r="G51" s="28"/>
      <c r="H51" s="29"/>
      <c r="I51" s="28"/>
      <c r="J51" s="28"/>
      <c r="K51" s="29"/>
      <c r="L51" s="49" t="s">
        <v>566</v>
      </c>
      <c r="M51" s="49" t="s">
        <v>567</v>
      </c>
      <c r="N51" s="49"/>
      <c r="O51" s="45"/>
    </row>
    <row r="52" spans="1:15" ht="15.75" x14ac:dyDescent="0.25">
      <c r="A52" s="356"/>
      <c r="B52" s="358"/>
      <c r="C52" s="49" t="s">
        <v>568</v>
      </c>
      <c r="D52" s="358"/>
      <c r="E52" s="68">
        <v>449.69</v>
      </c>
      <c r="F52" s="35"/>
      <c r="G52" s="28"/>
      <c r="H52" s="29"/>
      <c r="I52" s="28"/>
      <c r="J52" s="28"/>
      <c r="K52" s="29"/>
      <c r="L52" s="49" t="s">
        <v>569</v>
      </c>
      <c r="M52" s="49" t="s">
        <v>570</v>
      </c>
      <c r="N52" s="49"/>
      <c r="O52" s="45"/>
    </row>
    <row r="53" spans="1:15" ht="15.75" x14ac:dyDescent="0.25">
      <c r="A53" s="356"/>
      <c r="B53" s="358"/>
      <c r="C53" s="49" t="s">
        <v>571</v>
      </c>
      <c r="D53" s="358"/>
      <c r="E53" s="68">
        <v>255.46</v>
      </c>
      <c r="F53" s="35"/>
      <c r="G53" s="28"/>
      <c r="H53" s="29"/>
      <c r="I53" s="28"/>
      <c r="J53" s="28"/>
      <c r="K53" s="29"/>
      <c r="L53" s="49" t="s">
        <v>551</v>
      </c>
      <c r="M53" s="49" t="s">
        <v>554</v>
      </c>
      <c r="N53" s="49"/>
      <c r="O53" s="45"/>
    </row>
    <row r="54" spans="1:15" ht="15.75" x14ac:dyDescent="0.25">
      <c r="A54" s="356"/>
      <c r="B54" s="358"/>
      <c r="C54" s="49" t="s">
        <v>572</v>
      </c>
      <c r="D54" s="358"/>
      <c r="E54" s="68">
        <v>276.26</v>
      </c>
      <c r="F54" s="35"/>
      <c r="G54" s="28"/>
      <c r="H54" s="29"/>
      <c r="I54" s="28"/>
      <c r="J54" s="28"/>
      <c r="K54" s="29"/>
      <c r="L54" s="49" t="s">
        <v>549</v>
      </c>
      <c r="M54" s="49" t="s">
        <v>573</v>
      </c>
      <c r="N54" s="49"/>
      <c r="O54" s="45"/>
    </row>
    <row r="55" spans="1:15" ht="15.75" x14ac:dyDescent="0.25">
      <c r="A55" s="356"/>
      <c r="B55" s="358"/>
      <c r="C55" s="49" t="s">
        <v>294</v>
      </c>
      <c r="D55" s="358"/>
      <c r="E55" s="68">
        <v>214.81</v>
      </c>
      <c r="F55" s="35"/>
      <c r="G55" s="28"/>
      <c r="H55" s="29"/>
      <c r="I55" s="28"/>
      <c r="J55" s="28"/>
      <c r="K55" s="29"/>
      <c r="L55" s="49" t="s">
        <v>552</v>
      </c>
      <c r="M55" s="49" t="s">
        <v>554</v>
      </c>
      <c r="N55" s="49"/>
      <c r="O55" s="45"/>
    </row>
    <row r="56" spans="1:15" ht="15.75" x14ac:dyDescent="0.25">
      <c r="A56" s="356"/>
      <c r="B56" s="358"/>
      <c r="C56" s="49" t="s">
        <v>350</v>
      </c>
      <c r="D56" s="358"/>
      <c r="E56" s="68">
        <v>219.62</v>
      </c>
      <c r="F56" s="35"/>
      <c r="G56" s="28"/>
      <c r="H56" s="29"/>
      <c r="I56" s="28"/>
      <c r="J56" s="28"/>
      <c r="K56" s="29"/>
      <c r="L56" s="49" t="s">
        <v>552</v>
      </c>
      <c r="M56" s="49" t="s">
        <v>554</v>
      </c>
      <c r="N56" s="49"/>
      <c r="O56" s="45"/>
    </row>
    <row r="57" spans="1:15" ht="15.75" x14ac:dyDescent="0.25">
      <c r="A57" s="356"/>
      <c r="B57" s="358"/>
      <c r="C57" s="49" t="s">
        <v>352</v>
      </c>
      <c r="D57" s="358"/>
      <c r="E57" s="68">
        <v>218.34</v>
      </c>
      <c r="F57" s="35"/>
      <c r="G57" s="28"/>
      <c r="H57" s="29"/>
      <c r="I57" s="28"/>
      <c r="J57" s="28"/>
      <c r="K57" s="29"/>
      <c r="L57" s="49" t="s">
        <v>552</v>
      </c>
      <c r="M57" s="49" t="s">
        <v>554</v>
      </c>
      <c r="N57" s="49"/>
      <c r="O57" s="45"/>
    </row>
    <row r="58" spans="1:15" ht="15.75" x14ac:dyDescent="0.25">
      <c r="A58" s="356"/>
      <c r="B58" s="358"/>
      <c r="C58" s="49" t="s">
        <v>312</v>
      </c>
      <c r="D58" s="358"/>
      <c r="E58" s="68">
        <v>211.14</v>
      </c>
      <c r="F58" s="35"/>
      <c r="G58" s="28"/>
      <c r="H58" s="29"/>
      <c r="I58" s="28"/>
      <c r="J58" s="28"/>
      <c r="K58" s="29"/>
      <c r="L58" s="49" t="s">
        <v>552</v>
      </c>
      <c r="M58" s="49" t="s">
        <v>554</v>
      </c>
      <c r="N58" s="49"/>
      <c r="O58" s="45"/>
    </row>
    <row r="59" spans="1:15" ht="15.75" x14ac:dyDescent="0.25">
      <c r="A59" s="356"/>
      <c r="B59" s="358"/>
      <c r="C59" s="49" t="s">
        <v>574</v>
      </c>
      <c r="D59" s="358"/>
      <c r="E59" s="68">
        <v>236.97</v>
      </c>
      <c r="F59" s="35"/>
      <c r="G59" s="28"/>
      <c r="H59" s="29"/>
      <c r="I59" s="28"/>
      <c r="J59" s="28"/>
      <c r="K59" s="29"/>
      <c r="L59" s="49" t="s">
        <v>552</v>
      </c>
      <c r="M59" s="49" t="s">
        <v>554</v>
      </c>
      <c r="N59" s="49"/>
      <c r="O59" s="45"/>
    </row>
    <row r="60" spans="1:15" ht="15.75" x14ac:dyDescent="0.25">
      <c r="A60" s="356"/>
      <c r="B60" s="358"/>
      <c r="C60" s="49" t="s">
        <v>575</v>
      </c>
      <c r="D60" s="358"/>
      <c r="E60" s="68">
        <v>126.34</v>
      </c>
      <c r="F60" s="35"/>
      <c r="G60" s="28"/>
      <c r="H60" s="29"/>
      <c r="I60" s="28"/>
      <c r="J60" s="28"/>
      <c r="K60" s="29"/>
      <c r="L60" s="49" t="s">
        <v>551</v>
      </c>
      <c r="M60" s="49" t="s">
        <v>552</v>
      </c>
      <c r="N60" s="49"/>
      <c r="O60" s="45"/>
    </row>
    <row r="61" spans="1:15" ht="15.75" x14ac:dyDescent="0.25">
      <c r="A61" s="356"/>
      <c r="B61" s="358"/>
      <c r="C61" s="49" t="s">
        <v>568</v>
      </c>
      <c r="D61" s="358"/>
      <c r="E61" s="68">
        <v>225.93</v>
      </c>
      <c r="F61" s="35"/>
      <c r="G61" s="28"/>
      <c r="H61" s="29"/>
      <c r="I61" s="28"/>
      <c r="J61" s="28"/>
      <c r="K61" s="29"/>
      <c r="L61" s="49" t="s">
        <v>554</v>
      </c>
      <c r="M61" s="49" t="s">
        <v>549</v>
      </c>
      <c r="N61" s="49"/>
      <c r="O61" s="45"/>
    </row>
    <row r="62" spans="1:15" ht="31.5" x14ac:dyDescent="0.25">
      <c r="A62" s="356"/>
      <c r="B62" s="358"/>
      <c r="C62" s="49" t="s">
        <v>576</v>
      </c>
      <c r="D62" s="358"/>
      <c r="E62" s="68">
        <v>612.29999999999995</v>
      </c>
      <c r="F62" s="35"/>
      <c r="G62" s="28"/>
      <c r="H62" s="29"/>
      <c r="I62" s="28"/>
      <c r="J62" s="28"/>
      <c r="K62" s="29"/>
      <c r="L62" s="49" t="s">
        <v>566</v>
      </c>
      <c r="M62" s="49" t="s">
        <v>577</v>
      </c>
      <c r="N62" s="49"/>
      <c r="O62" s="45"/>
    </row>
    <row r="63" spans="1:15" ht="15.75" x14ac:dyDescent="0.25">
      <c r="A63" s="356"/>
      <c r="B63" s="358"/>
      <c r="C63" s="49" t="s">
        <v>578</v>
      </c>
      <c r="D63" s="358"/>
      <c r="E63" s="68">
        <v>115.97</v>
      </c>
      <c r="F63" s="35"/>
      <c r="G63" s="28"/>
      <c r="H63" s="29"/>
      <c r="I63" s="28"/>
      <c r="J63" s="28"/>
      <c r="K63" s="29"/>
      <c r="L63" s="49" t="s">
        <v>561</v>
      </c>
      <c r="M63" s="49" t="s">
        <v>551</v>
      </c>
      <c r="N63" s="49"/>
      <c r="O63" s="45"/>
    </row>
    <row r="64" spans="1:15" ht="15.75" x14ac:dyDescent="0.25">
      <c r="A64" s="354"/>
      <c r="B64" s="359"/>
      <c r="C64" s="49" t="s">
        <v>579</v>
      </c>
      <c r="D64" s="359"/>
      <c r="E64" s="68">
        <v>247.96</v>
      </c>
      <c r="F64" s="35"/>
      <c r="G64" s="28"/>
      <c r="H64" s="29"/>
      <c r="I64" s="28"/>
      <c r="J64" s="28"/>
      <c r="K64" s="29"/>
      <c r="L64" s="49" t="s">
        <v>551</v>
      </c>
      <c r="M64" s="49" t="s">
        <v>552</v>
      </c>
      <c r="N64" s="49"/>
      <c r="O64" s="45"/>
    </row>
    <row r="65" spans="1:17" ht="63" x14ac:dyDescent="0.25">
      <c r="A65" s="353">
        <v>29</v>
      </c>
      <c r="B65" s="357" t="s">
        <v>580</v>
      </c>
      <c r="C65" s="77" t="s">
        <v>581</v>
      </c>
      <c r="D65" s="357" t="s">
        <v>582</v>
      </c>
      <c r="E65" s="50"/>
      <c r="F65" s="28"/>
      <c r="G65" s="28"/>
      <c r="H65" s="29" t="s">
        <v>547</v>
      </c>
      <c r="I65" s="28"/>
      <c r="J65" s="28"/>
      <c r="K65" s="29"/>
      <c r="L65" s="33"/>
      <c r="Q65" s="45" t="s">
        <v>468</v>
      </c>
    </row>
    <row r="66" spans="1:17" ht="31.5" x14ac:dyDescent="0.25">
      <c r="A66" s="356"/>
      <c r="B66" s="358"/>
      <c r="C66" s="49" t="s">
        <v>583</v>
      </c>
      <c r="D66" s="358"/>
      <c r="E66" s="68">
        <v>401.85</v>
      </c>
      <c r="F66" s="28"/>
      <c r="G66" s="28"/>
      <c r="H66" s="29"/>
      <c r="I66" s="28"/>
      <c r="J66" s="28"/>
      <c r="K66" s="29"/>
      <c r="L66" s="24" t="s">
        <v>466</v>
      </c>
      <c r="M66" s="24" t="s">
        <v>467</v>
      </c>
      <c r="Q66" s="24" t="s">
        <v>584</v>
      </c>
    </row>
    <row r="67" spans="1:17" ht="15.75" x14ac:dyDescent="0.25">
      <c r="A67" s="356"/>
      <c r="B67" s="358"/>
      <c r="C67" s="49" t="s">
        <v>585</v>
      </c>
      <c r="D67" s="358"/>
      <c r="E67" s="68">
        <v>277.48</v>
      </c>
      <c r="F67" s="28"/>
      <c r="G67" s="28"/>
      <c r="H67" s="29"/>
      <c r="I67" s="28"/>
      <c r="J67" s="28"/>
      <c r="K67" s="29"/>
      <c r="L67" s="24" t="s">
        <v>586</v>
      </c>
      <c r="M67" s="24" t="s">
        <v>189</v>
      </c>
      <c r="Q67" s="24" t="s">
        <v>587</v>
      </c>
    </row>
    <row r="68" spans="1:17" ht="15.75" x14ac:dyDescent="0.25">
      <c r="A68" s="356"/>
      <c r="B68" s="358"/>
      <c r="C68" s="49" t="s">
        <v>588</v>
      </c>
      <c r="D68" s="358"/>
      <c r="E68" s="68">
        <v>409.16</v>
      </c>
      <c r="F68" s="28"/>
      <c r="G68" s="28"/>
      <c r="H68" s="29"/>
      <c r="I68" s="28"/>
      <c r="J68" s="28"/>
      <c r="K68" s="29"/>
      <c r="L68" s="24" t="s">
        <v>589</v>
      </c>
      <c r="M68" s="24" t="s">
        <v>590</v>
      </c>
      <c r="Q68" s="24" t="s">
        <v>591</v>
      </c>
    </row>
    <row r="69" spans="1:17" ht="15.75" x14ac:dyDescent="0.25">
      <c r="A69" s="356"/>
      <c r="B69" s="358"/>
      <c r="C69" s="49" t="s">
        <v>532</v>
      </c>
      <c r="D69" s="358"/>
      <c r="E69" s="68">
        <v>395.47</v>
      </c>
      <c r="F69" s="28"/>
      <c r="G69" s="28"/>
      <c r="H69" s="29"/>
      <c r="I69" s="28"/>
      <c r="J69" s="28"/>
      <c r="K69" s="29"/>
      <c r="L69" s="24" t="s">
        <v>72</v>
      </c>
      <c r="M69" s="24" t="s">
        <v>304</v>
      </c>
      <c r="Q69" s="24" t="s">
        <v>592</v>
      </c>
    </row>
    <row r="70" spans="1:17" ht="15.75" x14ac:dyDescent="0.25">
      <c r="A70" s="356"/>
      <c r="B70" s="358"/>
      <c r="C70" s="49" t="s">
        <v>593</v>
      </c>
      <c r="D70" s="358"/>
      <c r="E70" s="68">
        <v>299.45</v>
      </c>
      <c r="F70" s="28"/>
      <c r="G70" s="28"/>
      <c r="H70" s="29"/>
      <c r="I70" s="28"/>
      <c r="J70" s="28"/>
      <c r="K70" s="29"/>
      <c r="L70" s="24" t="s">
        <v>72</v>
      </c>
      <c r="M70" s="24" t="s">
        <v>304</v>
      </c>
      <c r="Q70" s="24" t="s">
        <v>594</v>
      </c>
    </row>
    <row r="71" spans="1:17" ht="15.75" x14ac:dyDescent="0.25">
      <c r="A71" s="356"/>
      <c r="B71" s="358"/>
      <c r="C71" s="49" t="s">
        <v>595</v>
      </c>
      <c r="D71" s="358"/>
      <c r="E71" s="68">
        <v>261.29000000000002</v>
      </c>
      <c r="F71" s="28"/>
      <c r="G71" s="28"/>
      <c r="H71" s="29"/>
      <c r="I71" s="28"/>
      <c r="J71" s="28"/>
      <c r="K71" s="29"/>
      <c r="L71" s="24" t="s">
        <v>586</v>
      </c>
      <c r="M71" s="24" t="s">
        <v>189</v>
      </c>
      <c r="Q71" s="24" t="s">
        <v>596</v>
      </c>
    </row>
    <row r="72" spans="1:17" ht="15.75" x14ac:dyDescent="0.25">
      <c r="A72" s="356"/>
      <c r="B72" s="358"/>
      <c r="C72" s="49" t="s">
        <v>209</v>
      </c>
      <c r="D72" s="358"/>
      <c r="E72" s="68">
        <v>210.06</v>
      </c>
      <c r="F72" s="28"/>
      <c r="G72" s="28"/>
      <c r="H72" s="29"/>
      <c r="I72" s="28"/>
      <c r="J72" s="28"/>
      <c r="K72" s="29"/>
      <c r="L72" s="24" t="s">
        <v>72</v>
      </c>
      <c r="M72" s="24" t="s">
        <v>434</v>
      </c>
      <c r="Q72" s="24" t="s">
        <v>597</v>
      </c>
    </row>
    <row r="73" spans="1:17" ht="15.75" x14ac:dyDescent="0.25">
      <c r="A73" s="356"/>
      <c r="B73" s="358"/>
      <c r="C73" s="49" t="s">
        <v>407</v>
      </c>
      <c r="D73" s="358"/>
      <c r="E73" s="68">
        <v>462.71</v>
      </c>
      <c r="F73" s="28"/>
      <c r="G73" s="28"/>
      <c r="H73" s="29"/>
      <c r="I73" s="28"/>
      <c r="J73" s="28"/>
      <c r="K73" s="29"/>
      <c r="L73" s="24" t="s">
        <v>590</v>
      </c>
      <c r="M73" s="24" t="s">
        <v>598</v>
      </c>
      <c r="Q73" s="24" t="s">
        <v>599</v>
      </c>
    </row>
    <row r="74" spans="1:17" ht="15.75" x14ac:dyDescent="0.25">
      <c r="A74" s="356"/>
      <c r="B74" s="358"/>
      <c r="C74" s="49" t="s">
        <v>600</v>
      </c>
      <c r="D74" s="358"/>
      <c r="E74" s="68">
        <v>429.68</v>
      </c>
      <c r="F74" s="28"/>
      <c r="G74" s="28"/>
      <c r="H74" s="29"/>
      <c r="I74" s="28"/>
      <c r="J74" s="28"/>
      <c r="K74" s="29"/>
      <c r="L74" s="24" t="s">
        <v>509</v>
      </c>
      <c r="M74" s="24" t="s">
        <v>94</v>
      </c>
      <c r="Q74" s="24" t="s">
        <v>601</v>
      </c>
    </row>
    <row r="75" spans="1:17" ht="15.75" x14ac:dyDescent="0.25">
      <c r="A75" s="356"/>
      <c r="B75" s="358"/>
      <c r="C75" s="49" t="s">
        <v>602</v>
      </c>
      <c r="D75" s="358"/>
      <c r="E75" s="68">
        <v>296.54000000000002</v>
      </c>
      <c r="F75" s="28"/>
      <c r="G75" s="28"/>
      <c r="H75" s="29"/>
      <c r="I75" s="28"/>
      <c r="J75" s="28"/>
      <c r="K75" s="29"/>
      <c r="L75" s="24" t="s">
        <v>514</v>
      </c>
      <c r="M75" s="24" t="s">
        <v>275</v>
      </c>
      <c r="Q75" s="24" t="s">
        <v>603</v>
      </c>
    </row>
    <row r="76" spans="1:17" ht="31.5" x14ac:dyDescent="0.25">
      <c r="A76" s="356"/>
      <c r="B76" s="358"/>
      <c r="C76" s="49" t="s">
        <v>604</v>
      </c>
      <c r="D76" s="358"/>
      <c r="E76" s="68">
        <v>429.68</v>
      </c>
      <c r="F76" s="28"/>
      <c r="G76" s="28"/>
      <c r="H76" s="29"/>
      <c r="I76" s="28"/>
      <c r="J76" s="28"/>
      <c r="K76" s="29"/>
      <c r="L76" s="24" t="s">
        <v>509</v>
      </c>
      <c r="M76" s="24" t="s">
        <v>94</v>
      </c>
      <c r="Q76" s="24" t="s">
        <v>605</v>
      </c>
    </row>
    <row r="77" spans="1:17" ht="15.75" x14ac:dyDescent="0.25">
      <c r="A77" s="356"/>
      <c r="B77" s="358"/>
      <c r="C77" s="49" t="s">
        <v>606</v>
      </c>
      <c r="D77" s="358"/>
      <c r="E77" s="68">
        <v>429.68</v>
      </c>
      <c r="F77" s="28"/>
      <c r="G77" s="28"/>
      <c r="H77" s="29"/>
      <c r="I77" s="28"/>
      <c r="J77" s="28"/>
      <c r="K77" s="29"/>
      <c r="L77" s="24" t="s">
        <v>509</v>
      </c>
      <c r="M77" s="24" t="s">
        <v>94</v>
      </c>
      <c r="Q77" s="24" t="s">
        <v>607</v>
      </c>
    </row>
    <row r="78" spans="1:17" ht="15.75" x14ac:dyDescent="0.25">
      <c r="A78" s="356"/>
      <c r="B78" s="358"/>
      <c r="C78" s="49" t="s">
        <v>608</v>
      </c>
      <c r="D78" s="358"/>
      <c r="E78" s="68">
        <v>458.95</v>
      </c>
      <c r="F78" s="28"/>
      <c r="G78" s="28"/>
      <c r="H78" s="29"/>
      <c r="I78" s="28"/>
      <c r="J78" s="28"/>
      <c r="K78" s="29"/>
      <c r="L78" s="24" t="s">
        <v>609</v>
      </c>
      <c r="M78" s="24" t="s">
        <v>153</v>
      </c>
      <c r="Q78" s="24" t="s">
        <v>610</v>
      </c>
    </row>
    <row r="79" spans="1:17" ht="31.5" x14ac:dyDescent="0.25">
      <c r="A79" s="354"/>
      <c r="B79" s="359"/>
      <c r="C79" s="49" t="s">
        <v>611</v>
      </c>
      <c r="D79" s="359"/>
      <c r="E79" s="68">
        <v>367.75</v>
      </c>
      <c r="F79" s="28"/>
      <c r="G79" s="28"/>
      <c r="H79" s="29"/>
      <c r="I79" s="28"/>
      <c r="J79" s="28"/>
      <c r="K79" s="29"/>
      <c r="L79" s="24" t="s">
        <v>612</v>
      </c>
      <c r="M79" s="24" t="s">
        <v>613</v>
      </c>
      <c r="Q79" s="24" t="s">
        <v>614</v>
      </c>
    </row>
    <row r="80" spans="1:17" ht="94.5" x14ac:dyDescent="0.25">
      <c r="A80" s="28">
        <v>30</v>
      </c>
      <c r="B80" s="48"/>
      <c r="C80" s="49" t="s">
        <v>615</v>
      </c>
      <c r="D80" s="29" t="s">
        <v>616</v>
      </c>
      <c r="E80" s="50">
        <v>39.53</v>
      </c>
      <c r="F80" s="28"/>
      <c r="G80" s="28"/>
      <c r="H80" s="29" t="s">
        <v>617</v>
      </c>
      <c r="I80" s="28"/>
      <c r="J80" s="28"/>
      <c r="K80" s="29"/>
      <c r="Q80" s="45" t="s">
        <v>468</v>
      </c>
    </row>
    <row r="81" spans="1:17" ht="126.75" thickBot="1" x14ac:dyDescent="0.3">
      <c r="A81" s="28">
        <v>31</v>
      </c>
      <c r="B81" s="48"/>
      <c r="C81" s="48" t="s">
        <v>618</v>
      </c>
      <c r="D81" s="48" t="s">
        <v>619</v>
      </c>
      <c r="E81" s="50">
        <v>100.22</v>
      </c>
      <c r="F81" s="28"/>
      <c r="G81" s="28"/>
      <c r="H81" s="29"/>
      <c r="I81" s="28"/>
      <c r="J81" s="28"/>
      <c r="K81" s="29"/>
      <c r="Q81" s="45" t="s">
        <v>468</v>
      </c>
    </row>
    <row r="82" spans="1:17" ht="244.5" thickBot="1" x14ac:dyDescent="0.3">
      <c r="A82" s="28">
        <v>32</v>
      </c>
      <c r="B82" s="48"/>
      <c r="C82" s="49" t="s">
        <v>615</v>
      </c>
      <c r="D82" s="29" t="s">
        <v>620</v>
      </c>
      <c r="E82" s="50">
        <v>174.29</v>
      </c>
      <c r="F82" s="28"/>
      <c r="G82" s="28"/>
      <c r="H82" s="29" t="s">
        <v>621</v>
      </c>
      <c r="I82" s="28"/>
      <c r="J82" s="28"/>
      <c r="K82" s="29"/>
      <c r="L82" s="78"/>
      <c r="M82" s="79" t="s">
        <v>622</v>
      </c>
      <c r="Q82" s="45" t="s">
        <v>468</v>
      </c>
    </row>
    <row r="83" spans="1:17" ht="19.5" customHeight="1" thickBot="1" x14ac:dyDescent="0.3">
      <c r="A83" s="28">
        <v>33</v>
      </c>
      <c r="B83" s="48"/>
      <c r="C83" s="49" t="s">
        <v>623</v>
      </c>
      <c r="D83" s="353" t="s">
        <v>624</v>
      </c>
      <c r="E83" s="50">
        <v>479.36</v>
      </c>
      <c r="F83" s="28"/>
      <c r="G83" s="28" t="s">
        <v>383</v>
      </c>
      <c r="H83" s="29"/>
      <c r="I83" s="28"/>
      <c r="J83" s="28"/>
      <c r="K83" s="29"/>
      <c r="L83" s="80"/>
    </row>
    <row r="84" spans="1:17" ht="15.75" x14ac:dyDescent="0.25">
      <c r="A84" s="28">
        <v>34</v>
      </c>
      <c r="B84" s="48"/>
      <c r="C84" s="49" t="s">
        <v>625</v>
      </c>
      <c r="D84" s="354"/>
      <c r="E84" s="50">
        <v>620.16999999999996</v>
      </c>
      <c r="F84" s="28"/>
      <c r="G84" s="28"/>
      <c r="H84" s="29"/>
      <c r="I84" s="28"/>
      <c r="J84" s="28"/>
      <c r="K84" s="29"/>
      <c r="L84" s="33"/>
    </row>
    <row r="85" spans="1:17" ht="15.75" x14ac:dyDescent="0.25">
      <c r="A85" s="28">
        <v>35</v>
      </c>
      <c r="B85" s="48"/>
      <c r="C85" s="49" t="s">
        <v>626</v>
      </c>
      <c r="D85" s="29" t="s">
        <v>627</v>
      </c>
      <c r="E85" s="50">
        <v>362.84</v>
      </c>
      <c r="F85" s="28"/>
      <c r="G85" s="28" t="s">
        <v>403</v>
      </c>
      <c r="H85" s="29"/>
      <c r="I85" s="28"/>
      <c r="J85" s="28"/>
      <c r="K85" s="29"/>
      <c r="L85" s="33"/>
    </row>
    <row r="86" spans="1:17" x14ac:dyDescent="0.25">
      <c r="A86" s="52"/>
      <c r="B86" s="51"/>
      <c r="C86" s="51"/>
      <c r="D86" s="51"/>
      <c r="E86" s="52"/>
      <c r="F86" s="52"/>
      <c r="G86" s="52"/>
      <c r="H86" s="53"/>
      <c r="I86" s="54"/>
      <c r="J86" s="54"/>
      <c r="K86" s="53"/>
      <c r="L86" s="55"/>
    </row>
    <row r="87" spans="1:17" x14ac:dyDescent="0.25">
      <c r="A87" s="52"/>
      <c r="B87" s="51"/>
      <c r="C87" s="51"/>
      <c r="D87" s="51"/>
      <c r="E87" s="52"/>
      <c r="F87" s="52"/>
      <c r="G87" s="52"/>
      <c r="H87" s="53"/>
      <c r="I87" s="54"/>
      <c r="J87" s="54"/>
      <c r="K87" s="53"/>
      <c r="L87" s="55"/>
    </row>
    <row r="88" spans="1:17" x14ac:dyDescent="0.25">
      <c r="G88" s="46"/>
    </row>
    <row r="89" spans="1:17" x14ac:dyDescent="0.25">
      <c r="G89" s="46"/>
    </row>
    <row r="90" spans="1:17" x14ac:dyDescent="0.25">
      <c r="G90" s="46"/>
    </row>
    <row r="91" spans="1:17" x14ac:dyDescent="0.25">
      <c r="G91" s="46"/>
    </row>
    <row r="92" spans="1:17" x14ac:dyDescent="0.25">
      <c r="G92" s="45"/>
    </row>
    <row r="93" spans="1:17" x14ac:dyDescent="0.25">
      <c r="G93" s="45"/>
    </row>
    <row r="94" spans="1:17" x14ac:dyDescent="0.25">
      <c r="G94" s="45"/>
      <c r="I94" s="45"/>
    </row>
    <row r="95" spans="1:17" x14ac:dyDescent="0.25">
      <c r="G95" s="45"/>
      <c r="I95" s="45"/>
    </row>
    <row r="96" spans="1:17" x14ac:dyDescent="0.25">
      <c r="G96" s="45"/>
      <c r="I96" s="45"/>
    </row>
    <row r="97" spans="7:9" x14ac:dyDescent="0.25">
      <c r="G97" s="45"/>
      <c r="I97" s="45"/>
    </row>
    <row r="98" spans="7:9" x14ac:dyDescent="0.25">
      <c r="G98" s="45"/>
      <c r="I98" s="45"/>
    </row>
    <row r="99" spans="7:9" x14ac:dyDescent="0.25">
      <c r="G99" s="45"/>
      <c r="I99" s="45"/>
    </row>
    <row r="100" spans="7:9" x14ac:dyDescent="0.25">
      <c r="G100" s="45"/>
      <c r="I100" s="45"/>
    </row>
    <row r="101" spans="7:9" x14ac:dyDescent="0.25">
      <c r="G101" s="45"/>
      <c r="I101" s="45"/>
    </row>
    <row r="102" spans="7:9" x14ac:dyDescent="0.25">
      <c r="G102" s="45"/>
      <c r="I102" s="45"/>
    </row>
    <row r="103" spans="7:9" x14ac:dyDescent="0.25">
      <c r="G103" s="45"/>
      <c r="I103" s="45"/>
    </row>
    <row r="104" spans="7:9" x14ac:dyDescent="0.25">
      <c r="G104" s="45"/>
      <c r="I104" s="45"/>
    </row>
    <row r="105" spans="7:9" x14ac:dyDescent="0.25">
      <c r="G105" s="45"/>
      <c r="I105" s="45"/>
    </row>
    <row r="106" spans="7:9" x14ac:dyDescent="0.25">
      <c r="G106" s="45"/>
      <c r="I106" s="45"/>
    </row>
    <row r="107" spans="7:9" x14ac:dyDescent="0.25">
      <c r="G107" s="45"/>
      <c r="I107" s="45"/>
    </row>
    <row r="108" spans="7:9" x14ac:dyDescent="0.25">
      <c r="G108" s="45"/>
      <c r="I108" s="45"/>
    </row>
    <row r="109" spans="7:9" x14ac:dyDescent="0.25">
      <c r="G109" s="45"/>
      <c r="I109" s="45"/>
    </row>
    <row r="110" spans="7:9" x14ac:dyDescent="0.25">
      <c r="G110" s="45"/>
      <c r="I110" s="45"/>
    </row>
    <row r="111" spans="7:9" x14ac:dyDescent="0.25">
      <c r="G111" s="45"/>
      <c r="I111" s="45"/>
    </row>
    <row r="112" spans="7:9" x14ac:dyDescent="0.25">
      <c r="G112" s="45"/>
      <c r="I112" s="45"/>
    </row>
    <row r="113" spans="7:9" x14ac:dyDescent="0.25">
      <c r="G113" s="45"/>
      <c r="I113" s="45"/>
    </row>
    <row r="114" spans="7:9" x14ac:dyDescent="0.25">
      <c r="G114" s="45"/>
      <c r="I114" s="45"/>
    </row>
    <row r="115" spans="7:9" x14ac:dyDescent="0.25">
      <c r="G115" s="45"/>
      <c r="I115" s="45"/>
    </row>
    <row r="116" spans="7:9" x14ac:dyDescent="0.25">
      <c r="G116" s="45"/>
      <c r="I116" s="45"/>
    </row>
    <row r="117" spans="7:9" x14ac:dyDescent="0.25">
      <c r="G117" s="45"/>
      <c r="I117" s="45"/>
    </row>
    <row r="118" spans="7:9" x14ac:dyDescent="0.25">
      <c r="G118" s="45"/>
      <c r="I118" s="45"/>
    </row>
    <row r="119" spans="7:9" x14ac:dyDescent="0.25">
      <c r="G119" s="45"/>
      <c r="I119" s="45"/>
    </row>
    <row r="120" spans="7:9" x14ac:dyDescent="0.25">
      <c r="G120" s="45"/>
      <c r="I120" s="45"/>
    </row>
    <row r="121" spans="7:9" x14ac:dyDescent="0.25">
      <c r="G121" s="45"/>
      <c r="I121" s="45"/>
    </row>
    <row r="122" spans="7:9" x14ac:dyDescent="0.25">
      <c r="G122" s="45"/>
      <c r="I122" s="45"/>
    </row>
    <row r="123" spans="7:9" x14ac:dyDescent="0.25">
      <c r="G123" s="45"/>
      <c r="I123" s="45"/>
    </row>
    <row r="124" spans="7:9" x14ac:dyDescent="0.25">
      <c r="G124" s="45"/>
      <c r="I124" s="45"/>
    </row>
    <row r="125" spans="7:9" x14ac:dyDescent="0.25">
      <c r="G125" s="45"/>
      <c r="I125" s="45"/>
    </row>
    <row r="126" spans="7:9" x14ac:dyDescent="0.25">
      <c r="G126" s="45"/>
      <c r="I126" s="45"/>
    </row>
    <row r="127" spans="7:9" x14ac:dyDescent="0.25">
      <c r="G127" s="45"/>
      <c r="I127" s="45"/>
    </row>
    <row r="128" spans="7:9" x14ac:dyDescent="0.25">
      <c r="G128" s="45"/>
      <c r="I128" s="45"/>
    </row>
    <row r="129" spans="7:9" x14ac:dyDescent="0.25">
      <c r="G129" s="45"/>
      <c r="I129" s="45"/>
    </row>
    <row r="130" spans="7:9" x14ac:dyDescent="0.25">
      <c r="G130" s="45"/>
      <c r="I130" s="45"/>
    </row>
    <row r="131" spans="7:9" x14ac:dyDescent="0.25">
      <c r="G131" s="45"/>
      <c r="I131" s="45"/>
    </row>
    <row r="132" spans="7:9" x14ac:dyDescent="0.25">
      <c r="G132" s="45"/>
      <c r="I132" s="45"/>
    </row>
    <row r="133" spans="7:9" x14ac:dyDescent="0.25">
      <c r="G133" s="45"/>
      <c r="I133" s="45"/>
    </row>
    <row r="134" spans="7:9" x14ac:dyDescent="0.25">
      <c r="G134" s="45"/>
      <c r="I134" s="45"/>
    </row>
    <row r="135" spans="7:9" x14ac:dyDescent="0.25">
      <c r="G135" s="45"/>
      <c r="I135" s="45"/>
    </row>
    <row r="136" spans="7:9" x14ac:dyDescent="0.25">
      <c r="G136" s="45"/>
      <c r="I136" s="45"/>
    </row>
    <row r="137" spans="7:9" x14ac:dyDescent="0.25">
      <c r="G137" s="45"/>
      <c r="I137" s="45"/>
    </row>
    <row r="138" spans="7:9" x14ac:dyDescent="0.25">
      <c r="G138" s="45"/>
      <c r="I138" s="45"/>
    </row>
    <row r="139" spans="7:9" x14ac:dyDescent="0.25">
      <c r="G139" s="45"/>
      <c r="I139" s="45"/>
    </row>
    <row r="140" spans="7:9" x14ac:dyDescent="0.25">
      <c r="G140" s="45"/>
      <c r="I140" s="45"/>
    </row>
    <row r="141" spans="7:9" x14ac:dyDescent="0.25">
      <c r="G141" s="45"/>
      <c r="I141" s="45"/>
    </row>
    <row r="142" spans="7:9" x14ac:dyDescent="0.25">
      <c r="G142" s="45"/>
      <c r="I142" s="45"/>
    </row>
    <row r="143" spans="7:9" x14ac:dyDescent="0.25">
      <c r="G143" s="45"/>
      <c r="I143" s="45"/>
    </row>
    <row r="144" spans="7:9" x14ac:dyDescent="0.25">
      <c r="G144" s="45"/>
      <c r="I144" s="45"/>
    </row>
    <row r="145" spans="7:9" x14ac:dyDescent="0.25">
      <c r="G145" s="45"/>
      <c r="I145" s="45"/>
    </row>
    <row r="146" spans="7:9" x14ac:dyDescent="0.25">
      <c r="G146" s="45"/>
      <c r="I146" s="45"/>
    </row>
    <row r="147" spans="7:9" x14ac:dyDescent="0.25">
      <c r="G147" s="45"/>
      <c r="I147" s="45"/>
    </row>
    <row r="148" spans="7:9" x14ac:dyDescent="0.25">
      <c r="G148" s="45"/>
      <c r="I148" s="45"/>
    </row>
    <row r="149" spans="7:9" x14ac:dyDescent="0.25">
      <c r="G149" s="45"/>
      <c r="I149" s="45"/>
    </row>
    <row r="150" spans="7:9" x14ac:dyDescent="0.25">
      <c r="G150" s="45"/>
      <c r="I150" s="45"/>
    </row>
    <row r="151" spans="7:9" x14ac:dyDescent="0.25">
      <c r="G151" s="45"/>
      <c r="I151" s="45"/>
    </row>
    <row r="152" spans="7:9" x14ac:dyDescent="0.25">
      <c r="G152" s="45"/>
      <c r="I152" s="45"/>
    </row>
    <row r="153" spans="7:9" x14ac:dyDescent="0.25">
      <c r="G153" s="45"/>
      <c r="I153" s="45"/>
    </row>
    <row r="154" spans="7:9" x14ac:dyDescent="0.25">
      <c r="G154" s="45"/>
      <c r="I154" s="45"/>
    </row>
    <row r="155" spans="7:9" x14ac:dyDescent="0.25">
      <c r="G155" s="45"/>
      <c r="I155" s="45"/>
    </row>
    <row r="156" spans="7:9" x14ac:dyDescent="0.25">
      <c r="G156" s="45"/>
      <c r="I156" s="45"/>
    </row>
    <row r="157" spans="7:9" x14ac:dyDescent="0.25">
      <c r="G157" s="45"/>
      <c r="I157" s="45"/>
    </row>
    <row r="158" spans="7:9" x14ac:dyDescent="0.25">
      <c r="G158" s="45"/>
      <c r="I158" s="45"/>
    </row>
    <row r="159" spans="7:9" x14ac:dyDescent="0.25">
      <c r="G159" s="45"/>
      <c r="I159" s="45"/>
    </row>
    <row r="160" spans="7:9" x14ac:dyDescent="0.25">
      <c r="G160" s="45"/>
      <c r="I160" s="45"/>
    </row>
    <row r="161" spans="7:9" x14ac:dyDescent="0.25">
      <c r="G161" s="45"/>
      <c r="I161" s="45"/>
    </row>
    <row r="162" spans="7:9" x14ac:dyDescent="0.25">
      <c r="G162" s="45"/>
      <c r="I162" s="45"/>
    </row>
    <row r="163" spans="7:9" x14ac:dyDescent="0.25">
      <c r="G163" s="45"/>
      <c r="I163" s="45"/>
    </row>
    <row r="164" spans="7:9" x14ac:dyDescent="0.25">
      <c r="G164" s="45"/>
      <c r="I164" s="45"/>
    </row>
    <row r="165" spans="7:9" x14ac:dyDescent="0.25">
      <c r="G165" s="45"/>
      <c r="I165" s="45"/>
    </row>
    <row r="166" spans="7:9" x14ac:dyDescent="0.25">
      <c r="G166" s="45"/>
      <c r="I166" s="45"/>
    </row>
    <row r="167" spans="7:9" x14ac:dyDescent="0.25">
      <c r="G167" s="45"/>
      <c r="I167" s="45"/>
    </row>
    <row r="168" spans="7:9" x14ac:dyDescent="0.25">
      <c r="G168" s="45"/>
      <c r="I168" s="45"/>
    </row>
  </sheetData>
  <autoFilter ref="A1:U16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25">
    <mergeCell ref="A1:K1"/>
    <mergeCell ref="D3:D8"/>
    <mergeCell ref="F13:K13"/>
    <mergeCell ref="B16:B18"/>
    <mergeCell ref="C16:C18"/>
    <mergeCell ref="D16:D18"/>
    <mergeCell ref="H16:H18"/>
    <mergeCell ref="I16:I18"/>
    <mergeCell ref="J16:J18"/>
    <mergeCell ref="K16:K18"/>
    <mergeCell ref="K20:K21"/>
    <mergeCell ref="K22:K23"/>
    <mergeCell ref="H25:H27"/>
    <mergeCell ref="K25:K26"/>
    <mergeCell ref="H28:H29"/>
    <mergeCell ref="K28:K29"/>
    <mergeCell ref="D83:D84"/>
    <mergeCell ref="H30:H31"/>
    <mergeCell ref="H33:H35"/>
    <mergeCell ref="A37:A64"/>
    <mergeCell ref="B37:B64"/>
    <mergeCell ref="D37:D64"/>
    <mergeCell ref="A65:A79"/>
    <mergeCell ref="B65:B79"/>
    <mergeCell ref="D65:D79"/>
  </mergeCells>
  <printOptions horizontalCentered="1"/>
  <pageMargins left="0.21" right="0.21" top="0.31" bottom="0.38" header="0.22" footer="0.17"/>
  <pageSetup paperSize="9" scale="72" fitToHeight="4" orientation="landscape" r:id="rId1"/>
  <headerFooter>
    <oddFooter>&amp;L&amp;F&amp;RPage &amp;P of &amp;N</oddFooter>
  </headerFooter>
  <rowBreaks count="2" manualBreakCount="2">
    <brk id="64" max="10" man="1"/>
    <brk id="82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6"/>
  <sheetViews>
    <sheetView view="pageBreakPreview" topLeftCell="A34" zoomScale="70" zoomScaleNormal="115" zoomScaleSheetLayoutView="70" workbookViewId="0">
      <selection activeCell="A21" sqref="A21"/>
    </sheetView>
  </sheetViews>
  <sheetFormatPr defaultRowHeight="15" x14ac:dyDescent="0.25"/>
  <cols>
    <col min="1" max="1" width="34.140625" style="84" customWidth="1"/>
    <col min="2" max="6" width="25" style="84" customWidth="1"/>
    <col min="7" max="7" width="25" style="85" customWidth="1"/>
    <col min="8" max="8" width="16.7109375" style="66" customWidth="1"/>
    <col min="9" max="11" width="25" style="84" customWidth="1"/>
    <col min="12" max="12" width="12.5703125" style="83" customWidth="1"/>
    <col min="13" max="13" width="8.140625" style="83" customWidth="1"/>
    <col min="14" max="14" width="18.5703125" style="82" customWidth="1"/>
    <col min="15" max="15" width="16.7109375" style="66" customWidth="1"/>
    <col min="16" max="16" width="13.5703125" style="66" customWidth="1"/>
    <col min="17" max="17" width="29" style="66" bestFit="1" customWidth="1"/>
    <col min="18" max="18" width="35.42578125" style="66" bestFit="1" customWidth="1"/>
    <col min="19" max="19" width="20.140625" style="66" customWidth="1"/>
    <col min="20" max="20" width="23" style="66" customWidth="1"/>
    <col min="21" max="21" width="9.140625" style="66"/>
    <col min="22" max="22" width="9.5703125" style="66" bestFit="1" customWidth="1"/>
    <col min="23" max="16384" width="9.140625" style="66"/>
  </cols>
  <sheetData>
    <row r="1" spans="1:17" ht="18.75" x14ac:dyDescent="0.25">
      <c r="A1" s="365" t="s">
        <v>1057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</row>
    <row r="2" spans="1:17" ht="63" x14ac:dyDescent="0.25">
      <c r="A2" s="47" t="s">
        <v>390</v>
      </c>
      <c r="B2" s="47" t="s">
        <v>391</v>
      </c>
      <c r="C2" s="47" t="s">
        <v>1056</v>
      </c>
      <c r="D2" s="47" t="s">
        <v>1055</v>
      </c>
      <c r="E2" s="106" t="s">
        <v>392</v>
      </c>
      <c r="F2" s="47" t="s">
        <v>1054</v>
      </c>
      <c r="G2" s="47" t="s">
        <v>1053</v>
      </c>
      <c r="H2" s="118" t="s">
        <v>1052</v>
      </c>
      <c r="I2" s="167"/>
      <c r="J2" s="47"/>
      <c r="K2" s="47"/>
      <c r="L2" s="106" t="s">
        <v>392</v>
      </c>
      <c r="M2" s="106" t="s">
        <v>393</v>
      </c>
      <c r="N2" s="106" t="s">
        <v>45</v>
      </c>
      <c r="O2" s="118" t="s">
        <v>1052</v>
      </c>
      <c r="P2" s="118" t="s">
        <v>1051</v>
      </c>
    </row>
    <row r="3" spans="1:17" ht="30" customHeight="1" x14ac:dyDescent="0.25">
      <c r="A3" s="6" t="s">
        <v>401</v>
      </c>
      <c r="B3" s="24" t="s">
        <v>402</v>
      </c>
      <c r="C3" s="164" t="s">
        <v>970</v>
      </c>
      <c r="D3" s="164" t="s">
        <v>1050</v>
      </c>
      <c r="E3" s="110">
        <v>493</v>
      </c>
      <c r="F3" s="94">
        <v>3310</v>
      </c>
      <c r="G3" s="94" t="s">
        <v>835</v>
      </c>
      <c r="H3" s="118"/>
      <c r="I3" s="163"/>
      <c r="J3" s="162"/>
      <c r="L3" s="166">
        <v>493</v>
      </c>
      <c r="M3" s="96">
        <v>3310</v>
      </c>
      <c r="N3" s="96" t="s">
        <v>403</v>
      </c>
    </row>
    <row r="4" spans="1:17" ht="29.25" customHeight="1" x14ac:dyDescent="0.25">
      <c r="A4" s="10" t="s">
        <v>404</v>
      </c>
      <c r="B4" s="24" t="s">
        <v>402</v>
      </c>
      <c r="C4" s="164" t="s">
        <v>154</v>
      </c>
      <c r="D4" s="164" t="s">
        <v>190</v>
      </c>
      <c r="E4" s="110">
        <v>256</v>
      </c>
      <c r="F4" s="94">
        <v>3300</v>
      </c>
      <c r="G4" s="94" t="s">
        <v>840</v>
      </c>
      <c r="H4" s="118"/>
      <c r="I4" s="163"/>
      <c r="J4" s="162"/>
      <c r="L4" s="109">
        <v>256</v>
      </c>
      <c r="M4" s="94">
        <v>3300</v>
      </c>
      <c r="N4" s="94" t="s">
        <v>403</v>
      </c>
    </row>
    <row r="5" spans="1:17" ht="19.5" customHeight="1" x14ac:dyDescent="0.25">
      <c r="A5" s="10" t="s">
        <v>405</v>
      </c>
      <c r="B5" s="24" t="s">
        <v>402</v>
      </c>
      <c r="C5" s="164" t="s">
        <v>72</v>
      </c>
      <c r="D5" s="165" t="s">
        <v>279</v>
      </c>
      <c r="E5" s="110">
        <v>258</v>
      </c>
      <c r="F5" s="94">
        <v>3300</v>
      </c>
      <c r="G5" s="94" t="s">
        <v>840</v>
      </c>
      <c r="H5" s="118"/>
      <c r="I5" s="163"/>
      <c r="J5" s="162"/>
      <c r="L5" s="109">
        <v>258</v>
      </c>
      <c r="M5" s="94">
        <v>3300</v>
      </c>
      <c r="N5" s="94" t="s">
        <v>403</v>
      </c>
    </row>
    <row r="6" spans="1:17" ht="19.5" customHeight="1" x14ac:dyDescent="0.25">
      <c r="A6" s="10" t="s">
        <v>406</v>
      </c>
      <c r="B6" s="24" t="s">
        <v>402</v>
      </c>
      <c r="C6" s="164" t="s">
        <v>514</v>
      </c>
      <c r="D6" s="164" t="s">
        <v>467</v>
      </c>
      <c r="E6" s="110">
        <v>325</v>
      </c>
      <c r="F6" s="94">
        <v>5108</v>
      </c>
      <c r="G6" s="94" t="s">
        <v>1008</v>
      </c>
      <c r="H6" s="118"/>
      <c r="I6" s="163"/>
      <c r="J6" s="162"/>
      <c r="L6" s="109">
        <v>325</v>
      </c>
      <c r="M6" s="94">
        <v>5108</v>
      </c>
      <c r="N6" s="94" t="s">
        <v>403</v>
      </c>
    </row>
    <row r="7" spans="1:17" ht="19.5" customHeight="1" x14ac:dyDescent="0.25">
      <c r="A7" s="10" t="s">
        <v>407</v>
      </c>
      <c r="B7" s="24" t="s">
        <v>402</v>
      </c>
      <c r="C7" s="164" t="s">
        <v>154</v>
      </c>
      <c r="D7" s="164" t="s">
        <v>1049</v>
      </c>
      <c r="E7" s="110">
        <v>409</v>
      </c>
      <c r="F7" s="94">
        <v>3300</v>
      </c>
      <c r="G7" s="94" t="s">
        <v>840</v>
      </c>
      <c r="H7" s="118"/>
      <c r="I7" s="163"/>
      <c r="J7" s="162"/>
      <c r="L7" s="109">
        <v>409</v>
      </c>
      <c r="M7" s="94">
        <v>3300</v>
      </c>
      <c r="N7" s="94" t="s">
        <v>403</v>
      </c>
    </row>
    <row r="8" spans="1:17" ht="63" x14ac:dyDescent="0.25">
      <c r="A8" s="10" t="s">
        <v>1048</v>
      </c>
      <c r="B8" s="10" t="s">
        <v>472</v>
      </c>
      <c r="C8" s="161" t="s">
        <v>474</v>
      </c>
      <c r="D8" s="161" t="s">
        <v>189</v>
      </c>
      <c r="E8" s="110">
        <v>277</v>
      </c>
      <c r="F8" s="94">
        <v>5108</v>
      </c>
      <c r="G8" s="94" t="s">
        <v>1008</v>
      </c>
      <c r="H8" s="118"/>
      <c r="I8" s="133"/>
      <c r="J8" s="10"/>
      <c r="K8" s="10"/>
      <c r="L8" s="94">
        <v>277</v>
      </c>
      <c r="M8" s="94">
        <v>5108</v>
      </c>
      <c r="N8" s="94" t="s">
        <v>459</v>
      </c>
    </row>
    <row r="9" spans="1:17" ht="63" x14ac:dyDescent="0.25">
      <c r="A9" s="10" t="s">
        <v>475</v>
      </c>
      <c r="B9" s="10" t="s">
        <v>476</v>
      </c>
      <c r="C9" s="161" t="s">
        <v>106</v>
      </c>
      <c r="D9" s="161" t="s">
        <v>189</v>
      </c>
      <c r="E9" s="110">
        <v>554</v>
      </c>
      <c r="F9" s="94">
        <v>5108</v>
      </c>
      <c r="G9" s="94" t="s">
        <v>1008</v>
      </c>
      <c r="H9" s="118"/>
      <c r="I9" s="133"/>
      <c r="J9" s="10"/>
      <c r="K9" s="10"/>
      <c r="L9" s="94">
        <v>554</v>
      </c>
      <c r="M9" s="94">
        <v>5108</v>
      </c>
      <c r="N9" s="94" t="s">
        <v>459</v>
      </c>
    </row>
    <row r="10" spans="1:17" ht="35.25" customHeight="1" x14ac:dyDescent="0.25">
      <c r="A10" s="10" t="s">
        <v>410</v>
      </c>
      <c r="B10" s="10" t="s">
        <v>411</v>
      </c>
      <c r="C10" s="132" t="s">
        <v>415</v>
      </c>
      <c r="D10" s="132" t="s">
        <v>416</v>
      </c>
      <c r="E10" s="110">
        <v>520</v>
      </c>
      <c r="F10" s="160">
        <v>5112</v>
      </c>
      <c r="G10" s="160" t="s">
        <v>814</v>
      </c>
      <c r="H10" s="118"/>
      <c r="I10" s="133"/>
      <c r="J10" s="10"/>
      <c r="L10" s="94">
        <v>520</v>
      </c>
      <c r="M10" s="160" t="s">
        <v>412</v>
      </c>
      <c r="N10" s="94" t="s">
        <v>413</v>
      </c>
    </row>
    <row r="11" spans="1:17" ht="31.5" x14ac:dyDescent="0.25">
      <c r="A11" s="10" t="s">
        <v>419</v>
      </c>
      <c r="B11" s="10" t="s">
        <v>420</v>
      </c>
      <c r="C11" s="132" t="s">
        <v>72</v>
      </c>
      <c r="D11" s="132" t="s">
        <v>421</v>
      </c>
      <c r="E11" s="110">
        <v>228</v>
      </c>
      <c r="F11" s="94">
        <v>5112</v>
      </c>
      <c r="G11" s="94" t="s">
        <v>814</v>
      </c>
      <c r="H11" s="118"/>
      <c r="I11" s="133"/>
      <c r="J11" s="10"/>
      <c r="L11" s="94">
        <v>228</v>
      </c>
      <c r="M11" s="94">
        <v>5112</v>
      </c>
      <c r="N11" s="94" t="s">
        <v>413</v>
      </c>
    </row>
    <row r="12" spans="1:17" ht="31.5" x14ac:dyDescent="0.25">
      <c r="A12" s="10" t="s">
        <v>423</v>
      </c>
      <c r="B12" s="10" t="s">
        <v>424</v>
      </c>
      <c r="C12" s="132" t="s">
        <v>72</v>
      </c>
      <c r="D12" s="132" t="s">
        <v>425</v>
      </c>
      <c r="E12" s="110">
        <v>422</v>
      </c>
      <c r="F12" s="94">
        <v>5112</v>
      </c>
      <c r="G12" s="94" t="s">
        <v>814</v>
      </c>
      <c r="H12" s="118"/>
      <c r="I12" s="133"/>
      <c r="J12" s="10"/>
      <c r="L12" s="94">
        <v>422</v>
      </c>
      <c r="M12" s="94">
        <v>5112</v>
      </c>
      <c r="N12" s="94" t="s">
        <v>413</v>
      </c>
    </row>
    <row r="13" spans="1:17" ht="31.5" x14ac:dyDescent="0.25">
      <c r="A13" s="10" t="s">
        <v>426</v>
      </c>
      <c r="B13" s="10" t="s">
        <v>427</v>
      </c>
      <c r="C13" s="132" t="s">
        <v>428</v>
      </c>
      <c r="D13" s="132" t="s">
        <v>153</v>
      </c>
      <c r="E13" s="110">
        <v>201</v>
      </c>
      <c r="F13" s="94">
        <v>5121</v>
      </c>
      <c r="G13" s="94" t="s">
        <v>694</v>
      </c>
      <c r="H13" s="118"/>
      <c r="I13" s="133"/>
      <c r="J13" s="10"/>
      <c r="L13" s="94">
        <v>201</v>
      </c>
      <c r="M13" s="94">
        <v>5121</v>
      </c>
      <c r="N13" s="94" t="s">
        <v>413</v>
      </c>
    </row>
    <row r="14" spans="1:17" ht="32.25" customHeight="1" x14ac:dyDescent="0.25">
      <c r="A14" s="10" t="s">
        <v>430</v>
      </c>
      <c r="B14" s="10" t="s">
        <v>431</v>
      </c>
      <c r="C14" s="132" t="s">
        <v>433</v>
      </c>
      <c r="D14" s="132" t="s">
        <v>434</v>
      </c>
      <c r="E14" s="110">
        <v>229</v>
      </c>
      <c r="F14" s="94" t="s">
        <v>432</v>
      </c>
      <c r="G14" s="94"/>
      <c r="H14" s="118"/>
      <c r="I14" s="133"/>
      <c r="J14" s="10"/>
      <c r="L14" s="94">
        <v>229</v>
      </c>
      <c r="M14" s="159" t="s">
        <v>432</v>
      </c>
      <c r="N14" s="158"/>
    </row>
    <row r="15" spans="1:17" ht="63" x14ac:dyDescent="0.25">
      <c r="A15" s="10" t="s">
        <v>1047</v>
      </c>
      <c r="B15" s="10" t="s">
        <v>458</v>
      </c>
      <c r="C15" s="132" t="s">
        <v>461</v>
      </c>
      <c r="D15" s="132" t="s">
        <v>99</v>
      </c>
      <c r="E15" s="110">
        <v>201</v>
      </c>
      <c r="F15" s="94">
        <v>5108</v>
      </c>
      <c r="G15" s="94" t="s">
        <v>1008</v>
      </c>
      <c r="H15" s="118"/>
      <c r="I15" s="133"/>
      <c r="J15" s="10"/>
      <c r="L15" s="94">
        <v>201</v>
      </c>
      <c r="M15" s="94">
        <v>5108</v>
      </c>
      <c r="N15" s="94" t="s">
        <v>459</v>
      </c>
    </row>
    <row r="16" spans="1:17" ht="63" x14ac:dyDescent="0.25">
      <c r="A16" s="10" t="s">
        <v>462</v>
      </c>
      <c r="B16" s="10" t="s">
        <v>463</v>
      </c>
      <c r="C16" s="132" t="s">
        <v>464</v>
      </c>
      <c r="D16" s="132" t="s">
        <v>465</v>
      </c>
      <c r="E16" s="110">
        <v>214</v>
      </c>
      <c r="F16" s="94">
        <v>5108</v>
      </c>
      <c r="G16" s="94" t="s">
        <v>1008</v>
      </c>
      <c r="H16" s="118"/>
      <c r="I16" s="133"/>
      <c r="J16" s="10"/>
      <c r="K16" s="66"/>
      <c r="L16" s="94">
        <v>214</v>
      </c>
      <c r="M16" s="94">
        <v>5108</v>
      </c>
      <c r="N16" s="94" t="s">
        <v>459</v>
      </c>
      <c r="P16" s="149"/>
      <c r="Q16" s="148"/>
    </row>
    <row r="17" spans="1:17" ht="30" customHeight="1" x14ac:dyDescent="0.25">
      <c r="A17" s="138" t="s">
        <v>1046</v>
      </c>
      <c r="B17" s="6" t="s">
        <v>449</v>
      </c>
      <c r="C17" s="138" t="s">
        <v>416</v>
      </c>
      <c r="D17" s="138" t="s">
        <v>417</v>
      </c>
      <c r="E17" s="110">
        <v>378.58</v>
      </c>
      <c r="F17" s="94">
        <v>5112</v>
      </c>
      <c r="G17" s="94" t="s">
        <v>814</v>
      </c>
      <c r="H17" s="118"/>
      <c r="I17" s="133"/>
      <c r="J17" s="10"/>
      <c r="L17" s="94">
        <v>378.58</v>
      </c>
      <c r="M17" s="94">
        <v>5112</v>
      </c>
      <c r="N17" s="94" t="s">
        <v>413</v>
      </c>
    </row>
    <row r="18" spans="1:17" ht="31.5" x14ac:dyDescent="0.25">
      <c r="A18" s="138" t="s">
        <v>1045</v>
      </c>
      <c r="B18" s="6" t="s">
        <v>449</v>
      </c>
      <c r="C18" s="138" t="s">
        <v>82</v>
      </c>
      <c r="D18" s="138" t="s">
        <v>970</v>
      </c>
      <c r="E18" s="110">
        <v>378.58</v>
      </c>
      <c r="F18" s="94">
        <v>5112</v>
      </c>
      <c r="G18" s="94" t="s">
        <v>814</v>
      </c>
      <c r="H18" s="118"/>
      <c r="I18" s="133"/>
      <c r="J18" s="10"/>
      <c r="L18" s="94">
        <v>378.58</v>
      </c>
      <c r="M18" s="94">
        <v>5112</v>
      </c>
      <c r="N18" s="94" t="s">
        <v>413</v>
      </c>
    </row>
    <row r="19" spans="1:17" ht="31.5" x14ac:dyDescent="0.25">
      <c r="A19" s="138" t="s">
        <v>1044</v>
      </c>
      <c r="B19" s="6" t="s">
        <v>449</v>
      </c>
      <c r="C19" s="138" t="s">
        <v>416</v>
      </c>
      <c r="D19" s="138" t="s">
        <v>417</v>
      </c>
      <c r="E19" s="110">
        <v>378.58</v>
      </c>
      <c r="F19" s="94">
        <v>5112</v>
      </c>
      <c r="G19" s="94" t="s">
        <v>814</v>
      </c>
      <c r="H19" s="118"/>
      <c r="I19" s="139"/>
      <c r="J19" s="100"/>
      <c r="L19" s="102">
        <v>378.58</v>
      </c>
      <c r="M19" s="102">
        <v>5112</v>
      </c>
      <c r="N19" s="102" t="s">
        <v>413</v>
      </c>
    </row>
    <row r="20" spans="1:17" ht="63" x14ac:dyDescent="0.25">
      <c r="A20" s="10" t="s">
        <v>454</v>
      </c>
      <c r="B20" s="10" t="s">
        <v>455</v>
      </c>
      <c r="C20" s="138" t="s">
        <v>415</v>
      </c>
      <c r="D20" s="138" t="s">
        <v>417</v>
      </c>
      <c r="E20" s="110">
        <v>378.58</v>
      </c>
      <c r="F20" s="94">
        <v>5106</v>
      </c>
      <c r="G20" s="94" t="s">
        <v>653</v>
      </c>
      <c r="H20" s="118" t="s">
        <v>731</v>
      </c>
      <c r="I20" s="133"/>
      <c r="J20" s="10"/>
      <c r="K20" s="10"/>
      <c r="L20" s="94">
        <v>378.58</v>
      </c>
      <c r="M20" s="94">
        <v>5106</v>
      </c>
      <c r="N20" s="94" t="s">
        <v>413</v>
      </c>
      <c r="O20" s="118" t="s">
        <v>731</v>
      </c>
      <c r="P20" s="10" t="s">
        <v>653</v>
      </c>
    </row>
    <row r="21" spans="1:17" ht="15.75" x14ac:dyDescent="0.25">
      <c r="A21" s="10" t="s">
        <v>1036</v>
      </c>
      <c r="B21" s="10" t="s">
        <v>1043</v>
      </c>
      <c r="C21" s="10"/>
      <c r="D21" s="10"/>
      <c r="E21" s="110"/>
      <c r="F21" s="94"/>
      <c r="G21" s="94"/>
      <c r="H21" s="118"/>
      <c r="I21" s="157"/>
      <c r="J21" s="99"/>
      <c r="K21" s="99"/>
      <c r="L21" s="96">
        <v>5308</v>
      </c>
      <c r="M21" s="96"/>
      <c r="N21" s="96"/>
    </row>
    <row r="22" spans="1:17" ht="47.25" x14ac:dyDescent="0.25">
      <c r="A22" s="10" t="s">
        <v>479</v>
      </c>
      <c r="B22" s="10" t="s">
        <v>480</v>
      </c>
      <c r="C22" s="132" t="s">
        <v>153</v>
      </c>
      <c r="D22" s="132" t="s">
        <v>483</v>
      </c>
      <c r="E22" s="110">
        <v>201</v>
      </c>
      <c r="F22" s="94">
        <v>5121</v>
      </c>
      <c r="G22" s="94" t="s">
        <v>694</v>
      </c>
      <c r="H22" s="118"/>
      <c r="I22" s="133"/>
      <c r="J22" s="10"/>
      <c r="K22" s="10"/>
      <c r="L22" s="94">
        <v>201</v>
      </c>
      <c r="M22" s="94">
        <v>5121</v>
      </c>
      <c r="N22" s="94" t="s">
        <v>413</v>
      </c>
    </row>
    <row r="23" spans="1:17" s="154" customFormat="1" ht="78.75" x14ac:dyDescent="0.25">
      <c r="A23" s="107" t="s">
        <v>1042</v>
      </c>
      <c r="B23" s="107" t="s">
        <v>1041</v>
      </c>
      <c r="C23" s="107"/>
      <c r="D23" s="107"/>
      <c r="E23" s="110"/>
      <c r="F23" s="94"/>
      <c r="G23" s="94"/>
      <c r="H23" s="156"/>
      <c r="I23" s="155"/>
      <c r="J23" s="107"/>
      <c r="K23" s="107"/>
      <c r="L23" s="94">
        <v>5997</v>
      </c>
      <c r="M23" s="94"/>
      <c r="N23" s="94"/>
    </row>
    <row r="24" spans="1:17" ht="63" x14ac:dyDescent="0.25">
      <c r="A24" s="10" t="s">
        <v>485</v>
      </c>
      <c r="B24" s="10" t="s">
        <v>486</v>
      </c>
      <c r="C24" s="132" t="s">
        <v>489</v>
      </c>
      <c r="D24" s="132" t="s">
        <v>490</v>
      </c>
      <c r="E24" s="110">
        <v>515</v>
      </c>
      <c r="F24" s="94">
        <v>5108</v>
      </c>
      <c r="G24" s="94" t="s">
        <v>1008</v>
      </c>
      <c r="H24" s="118"/>
      <c r="I24" s="66"/>
      <c r="J24" s="10"/>
      <c r="K24" s="10"/>
      <c r="L24" s="94">
        <v>515</v>
      </c>
      <c r="M24" s="94">
        <v>5108</v>
      </c>
      <c r="N24" s="94" t="s">
        <v>459</v>
      </c>
      <c r="P24" s="66">
        <f>515*0.9</f>
        <v>463.5</v>
      </c>
      <c r="Q24" s="66">
        <f>515-P24</f>
        <v>51.5</v>
      </c>
    </row>
    <row r="25" spans="1:17" ht="63" x14ac:dyDescent="0.25">
      <c r="A25" s="10" t="s">
        <v>492</v>
      </c>
      <c r="B25" s="10" t="s">
        <v>493</v>
      </c>
      <c r="C25" s="132" t="s">
        <v>494</v>
      </c>
      <c r="D25" s="132" t="s">
        <v>495</v>
      </c>
      <c r="E25" s="110">
        <v>636</v>
      </c>
      <c r="F25" s="94">
        <v>5108</v>
      </c>
      <c r="G25" s="94" t="s">
        <v>1008</v>
      </c>
      <c r="H25" s="118" t="s">
        <v>469</v>
      </c>
      <c r="I25" s="66"/>
      <c r="J25" s="10"/>
      <c r="K25" s="10"/>
      <c r="L25" s="94">
        <v>636</v>
      </c>
      <c r="M25" s="94">
        <v>5108</v>
      </c>
      <c r="N25" s="94" t="s">
        <v>459</v>
      </c>
      <c r="O25" s="66" t="s">
        <v>469</v>
      </c>
      <c r="P25" s="66">
        <f>636*0.9</f>
        <v>572.4</v>
      </c>
      <c r="Q25" s="66">
        <f>636-P25</f>
        <v>63.600000000000023</v>
      </c>
    </row>
    <row r="26" spans="1:17" ht="63" x14ac:dyDescent="0.25">
      <c r="A26" s="10" t="s">
        <v>497</v>
      </c>
      <c r="B26" s="10" t="s">
        <v>498</v>
      </c>
      <c r="C26" s="132" t="s">
        <v>500</v>
      </c>
      <c r="D26" s="132" t="s">
        <v>275</v>
      </c>
      <c r="E26" s="110">
        <v>473</v>
      </c>
      <c r="F26" s="94">
        <v>5108</v>
      </c>
      <c r="G26" s="94" t="s">
        <v>1008</v>
      </c>
      <c r="H26" s="118"/>
      <c r="I26" s="133"/>
      <c r="J26" s="10"/>
      <c r="K26" s="10"/>
      <c r="L26" s="94">
        <v>473</v>
      </c>
      <c r="M26" s="94">
        <v>5108</v>
      </c>
      <c r="N26" s="94" t="s">
        <v>459</v>
      </c>
      <c r="P26" s="66">
        <f>473*0.9</f>
        <v>425.7</v>
      </c>
      <c r="Q26" s="66">
        <f>473-P26</f>
        <v>47.300000000000011</v>
      </c>
    </row>
    <row r="27" spans="1:17" ht="47.25" x14ac:dyDescent="0.25">
      <c r="A27" s="10" t="s">
        <v>502</v>
      </c>
      <c r="B27" s="10" t="s">
        <v>503</v>
      </c>
      <c r="C27" s="132" t="s">
        <v>507</v>
      </c>
      <c r="D27" s="132" t="s">
        <v>72</v>
      </c>
      <c r="E27" s="110">
        <v>364</v>
      </c>
      <c r="F27" s="94">
        <v>5102</v>
      </c>
      <c r="G27" s="94" t="s">
        <v>822</v>
      </c>
      <c r="H27" s="118"/>
      <c r="I27" s="133"/>
      <c r="J27" s="10"/>
      <c r="K27" s="10"/>
      <c r="L27" s="94">
        <v>364</v>
      </c>
      <c r="M27" s="94">
        <v>5102</v>
      </c>
      <c r="N27" s="94" t="s">
        <v>504</v>
      </c>
    </row>
    <row r="28" spans="1:17" ht="47.25" x14ac:dyDescent="0.25">
      <c r="A28" s="10" t="s">
        <v>508</v>
      </c>
      <c r="B28" s="10" t="s">
        <v>503</v>
      </c>
      <c r="C28" s="132" t="s">
        <v>415</v>
      </c>
      <c r="D28" s="132" t="s">
        <v>509</v>
      </c>
      <c r="E28" s="110">
        <v>531</v>
      </c>
      <c r="F28" s="94">
        <v>5102</v>
      </c>
      <c r="G28" s="94" t="s">
        <v>822</v>
      </c>
      <c r="H28" s="118"/>
      <c r="I28" s="133"/>
      <c r="J28" s="10"/>
      <c r="K28" s="10"/>
      <c r="L28" s="94">
        <v>531</v>
      </c>
      <c r="M28" s="94">
        <v>5102</v>
      </c>
      <c r="N28" s="94" t="s">
        <v>504</v>
      </c>
    </row>
    <row r="29" spans="1:17" ht="63" x14ac:dyDescent="0.25">
      <c r="A29" s="10" t="s">
        <v>406</v>
      </c>
      <c r="B29" s="10" t="s">
        <v>511</v>
      </c>
      <c r="C29" s="132" t="s">
        <v>1040</v>
      </c>
      <c r="D29" s="132" t="s">
        <v>1039</v>
      </c>
      <c r="E29" s="110">
        <v>451</v>
      </c>
      <c r="F29" s="94">
        <v>5108</v>
      </c>
      <c r="G29" s="94" t="s">
        <v>1008</v>
      </c>
      <c r="H29" s="118" t="s">
        <v>1038</v>
      </c>
      <c r="I29" s="133"/>
      <c r="J29" s="10"/>
      <c r="K29" s="10"/>
      <c r="L29" s="94">
        <v>451</v>
      </c>
      <c r="M29" s="94">
        <v>5108</v>
      </c>
      <c r="N29" s="94" t="s">
        <v>459</v>
      </c>
      <c r="O29" s="66" t="s">
        <v>1038</v>
      </c>
      <c r="P29" s="66" t="s">
        <v>515</v>
      </c>
    </row>
    <row r="30" spans="1:17" ht="63" x14ac:dyDescent="0.25">
      <c r="A30" s="10" t="s">
        <v>407</v>
      </c>
      <c r="B30" s="10" t="s">
        <v>517</v>
      </c>
      <c r="C30" s="132" t="s">
        <v>519</v>
      </c>
      <c r="D30" s="132" t="s">
        <v>520</v>
      </c>
      <c r="E30" s="110">
        <v>570</v>
      </c>
      <c r="F30" s="94">
        <v>3300</v>
      </c>
      <c r="G30" s="94" t="s">
        <v>840</v>
      </c>
      <c r="H30" s="118"/>
      <c r="I30" s="133"/>
      <c r="J30" s="10"/>
      <c r="K30" s="10"/>
      <c r="L30" s="94">
        <v>570</v>
      </c>
      <c r="M30" s="94">
        <v>3300</v>
      </c>
      <c r="N30" s="94" t="s">
        <v>459</v>
      </c>
      <c r="P30" s="66" t="s">
        <v>521</v>
      </c>
    </row>
    <row r="31" spans="1:17" ht="63" x14ac:dyDescent="0.25">
      <c r="A31" s="10" t="s">
        <v>523</v>
      </c>
      <c r="B31" s="10" t="s">
        <v>524</v>
      </c>
      <c r="C31" s="132" t="s">
        <v>526</v>
      </c>
      <c r="D31" s="132" t="s">
        <v>527</v>
      </c>
      <c r="E31" s="110">
        <v>423</v>
      </c>
      <c r="F31" s="94">
        <v>5108</v>
      </c>
      <c r="G31" s="94" t="s">
        <v>1008</v>
      </c>
      <c r="H31" s="118"/>
      <c r="I31" s="133"/>
      <c r="J31" s="10"/>
      <c r="K31" s="10"/>
      <c r="L31" s="94">
        <v>423</v>
      </c>
      <c r="M31" s="94">
        <v>5108</v>
      </c>
      <c r="N31" s="94" t="s">
        <v>459</v>
      </c>
    </row>
    <row r="32" spans="1:17" ht="63" x14ac:dyDescent="0.25">
      <c r="A32" s="10" t="s">
        <v>529</v>
      </c>
      <c r="B32" s="10" t="s">
        <v>530</v>
      </c>
      <c r="C32" s="132" t="s">
        <v>104</v>
      </c>
      <c r="D32" s="132" t="s">
        <v>94</v>
      </c>
      <c r="E32" s="110">
        <v>865.45</v>
      </c>
      <c r="F32" s="94">
        <v>5108</v>
      </c>
      <c r="G32" s="94" t="s">
        <v>1008</v>
      </c>
      <c r="H32" s="118" t="s">
        <v>1037</v>
      </c>
      <c r="I32" s="133"/>
      <c r="J32" s="10"/>
      <c r="K32" s="10"/>
      <c r="L32" s="94">
        <v>865.45</v>
      </c>
      <c r="M32" s="94">
        <v>5108</v>
      </c>
      <c r="N32" s="94" t="s">
        <v>459</v>
      </c>
      <c r="O32" s="66" t="s">
        <v>1037</v>
      </c>
    </row>
    <row r="33" spans="1:22" ht="63" x14ac:dyDescent="0.25">
      <c r="A33" s="10" t="s">
        <v>532</v>
      </c>
      <c r="B33" s="10" t="s">
        <v>530</v>
      </c>
      <c r="C33" s="132" t="s">
        <v>533</v>
      </c>
      <c r="D33" s="132" t="s">
        <v>534</v>
      </c>
      <c r="E33" s="110">
        <v>540.47</v>
      </c>
      <c r="F33" s="94">
        <v>3310</v>
      </c>
      <c r="G33" s="94" t="s">
        <v>835</v>
      </c>
      <c r="H33" s="118"/>
      <c r="I33" s="133"/>
      <c r="J33" s="10"/>
      <c r="K33" s="10"/>
      <c r="L33" s="94">
        <v>540.47</v>
      </c>
      <c r="M33" s="94">
        <v>3310</v>
      </c>
      <c r="N33" s="94" t="s">
        <v>459</v>
      </c>
    </row>
    <row r="34" spans="1:22" ht="47.25" x14ac:dyDescent="0.25">
      <c r="A34" s="10" t="s">
        <v>536</v>
      </c>
      <c r="B34" s="10" t="s">
        <v>537</v>
      </c>
      <c r="C34" s="132" t="s">
        <v>538</v>
      </c>
      <c r="D34" s="132" t="s">
        <v>104</v>
      </c>
      <c r="E34" s="110">
        <v>538.12</v>
      </c>
      <c r="F34" s="94">
        <v>5111</v>
      </c>
      <c r="G34" s="94" t="s">
        <v>662</v>
      </c>
      <c r="H34" s="135" t="s">
        <v>1002</v>
      </c>
      <c r="I34" s="133"/>
      <c r="J34" s="10"/>
      <c r="K34" s="10"/>
      <c r="L34" s="94">
        <v>538.12</v>
      </c>
      <c r="M34" s="94">
        <v>5111</v>
      </c>
      <c r="N34" s="94" t="s">
        <v>504</v>
      </c>
      <c r="O34" s="134" t="s">
        <v>1002</v>
      </c>
    </row>
    <row r="35" spans="1:22" ht="47.25" x14ac:dyDescent="0.25">
      <c r="A35" s="10" t="s">
        <v>1036</v>
      </c>
      <c r="B35" s="10" t="s">
        <v>1035</v>
      </c>
      <c r="C35" s="10"/>
      <c r="D35" s="10"/>
      <c r="E35" s="110"/>
      <c r="F35" s="94"/>
      <c r="G35" s="94"/>
      <c r="H35" s="118"/>
      <c r="I35" s="133"/>
      <c r="J35" s="10"/>
      <c r="K35" s="10"/>
      <c r="L35" s="94">
        <v>5308</v>
      </c>
      <c r="M35" s="94"/>
      <c r="N35" s="94"/>
    </row>
    <row r="36" spans="1:22" ht="47.25" x14ac:dyDescent="0.25">
      <c r="A36" s="10" t="s">
        <v>540</v>
      </c>
      <c r="B36" s="10" t="s">
        <v>541</v>
      </c>
      <c r="C36" s="10"/>
      <c r="D36" s="10"/>
      <c r="E36" s="110"/>
      <c r="F36" s="94"/>
      <c r="G36" s="94"/>
      <c r="H36" s="118"/>
      <c r="I36" s="133"/>
      <c r="J36" s="10"/>
      <c r="K36" s="10"/>
      <c r="L36" s="109">
        <v>3953</v>
      </c>
      <c r="M36" s="94"/>
      <c r="N36" s="94" t="s">
        <v>542</v>
      </c>
    </row>
    <row r="37" spans="1:22" ht="63" customHeight="1" x14ac:dyDescent="0.25">
      <c r="A37" s="140" t="s">
        <v>545</v>
      </c>
      <c r="B37" s="153" t="s">
        <v>546</v>
      </c>
      <c r="C37" s="146"/>
      <c r="D37" s="146"/>
      <c r="E37" s="110"/>
      <c r="F37" s="94"/>
      <c r="G37" s="94"/>
      <c r="H37" s="118"/>
      <c r="I37" s="152"/>
      <c r="J37" s="151"/>
      <c r="K37" s="151"/>
      <c r="L37" s="150"/>
      <c r="M37" s="94"/>
      <c r="S37" s="149"/>
      <c r="T37" s="149"/>
      <c r="U37" s="148"/>
    </row>
    <row r="38" spans="1:22" ht="15.75" customHeight="1" x14ac:dyDescent="0.25">
      <c r="A38" s="6" t="s">
        <v>548</v>
      </c>
      <c r="B38" s="143" t="s">
        <v>546</v>
      </c>
      <c r="C38" s="132" t="s">
        <v>99</v>
      </c>
      <c r="D38" s="132" t="s">
        <v>153</v>
      </c>
      <c r="E38" s="110">
        <v>300.92</v>
      </c>
      <c r="F38" s="94">
        <v>5121</v>
      </c>
      <c r="G38" s="94" t="s">
        <v>694</v>
      </c>
      <c r="H38" s="24" t="s">
        <v>1034</v>
      </c>
      <c r="K38" s="144"/>
      <c r="L38" s="94">
        <v>300.92</v>
      </c>
      <c r="M38" s="141">
        <v>5121</v>
      </c>
      <c r="N38" s="94" t="s">
        <v>1011</v>
      </c>
      <c r="O38" s="24" t="s">
        <v>1034</v>
      </c>
      <c r="R38" s="135"/>
      <c r="S38" s="135"/>
      <c r="U38" s="135"/>
      <c r="V38" s="135"/>
    </row>
    <row r="39" spans="1:22" ht="15.75" customHeight="1" x14ac:dyDescent="0.25">
      <c r="A39" s="6" t="s">
        <v>376</v>
      </c>
      <c r="B39" s="143" t="s">
        <v>546</v>
      </c>
      <c r="C39" s="132" t="s">
        <v>1012</v>
      </c>
      <c r="D39" s="132" t="s">
        <v>72</v>
      </c>
      <c r="E39" s="110">
        <v>167.29</v>
      </c>
      <c r="F39" s="94">
        <v>5121</v>
      </c>
      <c r="G39" s="94" t="s">
        <v>694</v>
      </c>
      <c r="H39" s="24" t="s">
        <v>1002</v>
      </c>
      <c r="K39" s="144"/>
      <c r="L39" s="94">
        <v>167.29</v>
      </c>
      <c r="M39" s="141">
        <v>5121</v>
      </c>
      <c r="N39" s="94" t="s">
        <v>1011</v>
      </c>
      <c r="O39" s="24" t="s">
        <v>1002</v>
      </c>
      <c r="R39" s="135"/>
      <c r="S39" s="135"/>
      <c r="U39" s="135"/>
      <c r="V39" s="135"/>
    </row>
    <row r="40" spans="1:22" ht="15.75" customHeight="1" x14ac:dyDescent="0.25">
      <c r="A40" s="6" t="s">
        <v>553</v>
      </c>
      <c r="B40" s="143" t="s">
        <v>546</v>
      </c>
      <c r="C40" s="132" t="s">
        <v>72</v>
      </c>
      <c r="D40" s="132" t="s">
        <v>434</v>
      </c>
      <c r="E40" s="110">
        <v>212.52</v>
      </c>
      <c r="F40" s="94">
        <v>5121</v>
      </c>
      <c r="G40" s="94" t="s">
        <v>694</v>
      </c>
      <c r="H40" s="24" t="s">
        <v>1015</v>
      </c>
      <c r="K40" s="144"/>
      <c r="L40" s="94">
        <v>212.52</v>
      </c>
      <c r="M40" s="141">
        <v>5121</v>
      </c>
      <c r="N40" s="94" t="s">
        <v>1011</v>
      </c>
      <c r="O40" s="24" t="s">
        <v>1015</v>
      </c>
      <c r="R40" s="135"/>
      <c r="S40" s="135"/>
      <c r="U40" s="135"/>
      <c r="V40" s="135"/>
    </row>
    <row r="41" spans="1:22" ht="15.75" customHeight="1" x14ac:dyDescent="0.25">
      <c r="A41" s="6" t="s">
        <v>375</v>
      </c>
      <c r="B41" s="143" t="s">
        <v>546</v>
      </c>
      <c r="C41" s="132" t="s">
        <v>72</v>
      </c>
      <c r="D41" s="132" t="s">
        <v>434</v>
      </c>
      <c r="E41" s="110">
        <v>212.52</v>
      </c>
      <c r="F41" s="94">
        <v>5121</v>
      </c>
      <c r="G41" s="94" t="s">
        <v>694</v>
      </c>
      <c r="H41" s="24" t="s">
        <v>1033</v>
      </c>
      <c r="K41" s="144"/>
      <c r="L41" s="94">
        <v>212.52</v>
      </c>
      <c r="M41" s="141">
        <v>5121</v>
      </c>
      <c r="N41" s="94" t="s">
        <v>1011</v>
      </c>
      <c r="O41" s="24" t="s">
        <v>1033</v>
      </c>
      <c r="R41" s="135"/>
      <c r="S41" s="135"/>
      <c r="U41" s="135"/>
      <c r="V41" s="135"/>
    </row>
    <row r="42" spans="1:22" ht="15.75" customHeight="1" x14ac:dyDescent="0.25">
      <c r="A42" s="6" t="s">
        <v>295</v>
      </c>
      <c r="B42" s="143" t="s">
        <v>546</v>
      </c>
      <c r="C42" s="132" t="s">
        <v>519</v>
      </c>
      <c r="D42" s="132" t="s">
        <v>514</v>
      </c>
      <c r="E42" s="110">
        <v>282.86</v>
      </c>
      <c r="F42" s="94">
        <v>5101</v>
      </c>
      <c r="G42" s="94" t="s">
        <v>682</v>
      </c>
      <c r="H42" s="24" t="s">
        <v>1032</v>
      </c>
      <c r="K42" s="144"/>
      <c r="L42" s="94">
        <v>282.86</v>
      </c>
      <c r="M42" s="141">
        <v>5101</v>
      </c>
      <c r="N42" s="94" t="s">
        <v>1011</v>
      </c>
      <c r="O42" s="24" t="s">
        <v>1032</v>
      </c>
      <c r="R42" s="135"/>
      <c r="S42" s="135"/>
      <c r="U42" s="135"/>
      <c r="V42" s="135"/>
    </row>
    <row r="43" spans="1:22" ht="15.75" customHeight="1" x14ac:dyDescent="0.25">
      <c r="A43" s="6" t="s">
        <v>282</v>
      </c>
      <c r="B43" s="143" t="s">
        <v>546</v>
      </c>
      <c r="C43" s="132" t="s">
        <v>1012</v>
      </c>
      <c r="D43" s="132" t="s">
        <v>72</v>
      </c>
      <c r="E43" s="110">
        <v>233.66</v>
      </c>
      <c r="F43" s="94">
        <v>5101</v>
      </c>
      <c r="G43" s="94" t="s">
        <v>682</v>
      </c>
      <c r="H43" s="24" t="s">
        <v>1031</v>
      </c>
      <c r="K43" s="144"/>
      <c r="L43" s="94">
        <v>233.66</v>
      </c>
      <c r="M43" s="141">
        <v>5101</v>
      </c>
      <c r="N43" s="94" t="s">
        <v>1011</v>
      </c>
      <c r="O43" s="24" t="s">
        <v>1031</v>
      </c>
      <c r="R43" s="135"/>
      <c r="S43" s="135"/>
      <c r="U43" s="135"/>
      <c r="V43" s="135"/>
    </row>
    <row r="44" spans="1:22" ht="15.75" customHeight="1" x14ac:dyDescent="0.25">
      <c r="A44" s="6" t="s">
        <v>199</v>
      </c>
      <c r="B44" s="143" t="s">
        <v>546</v>
      </c>
      <c r="C44" s="132" t="s">
        <v>72</v>
      </c>
      <c r="D44" s="132" t="s">
        <v>434</v>
      </c>
      <c r="E44" s="110">
        <v>205.38</v>
      </c>
      <c r="F44" s="94">
        <v>5101</v>
      </c>
      <c r="G44" s="94" t="s">
        <v>682</v>
      </c>
      <c r="H44" s="24" t="s">
        <v>1030</v>
      </c>
      <c r="K44" s="144"/>
      <c r="L44" s="94">
        <v>205.38</v>
      </c>
      <c r="M44" s="141">
        <v>5101</v>
      </c>
      <c r="N44" s="94" t="s">
        <v>1011</v>
      </c>
      <c r="O44" s="24" t="s">
        <v>1030</v>
      </c>
      <c r="R44" s="135"/>
      <c r="S44" s="135"/>
      <c r="U44" s="135"/>
      <c r="V44" s="135"/>
    </row>
    <row r="45" spans="1:22" ht="15.75" customHeight="1" x14ac:dyDescent="0.25">
      <c r="A45" s="6" t="s">
        <v>557</v>
      </c>
      <c r="B45" s="143" t="s">
        <v>546</v>
      </c>
      <c r="C45" s="132" t="s">
        <v>1012</v>
      </c>
      <c r="D45" s="132" t="s">
        <v>434</v>
      </c>
      <c r="E45" s="110">
        <v>273.88</v>
      </c>
      <c r="F45" s="94">
        <v>5101</v>
      </c>
      <c r="G45" s="94" t="s">
        <v>682</v>
      </c>
      <c r="H45" s="24" t="s">
        <v>1029</v>
      </c>
      <c r="K45" s="144"/>
      <c r="L45" s="94">
        <v>273.88</v>
      </c>
      <c r="M45" s="141">
        <v>5101</v>
      </c>
      <c r="N45" s="94" t="s">
        <v>1011</v>
      </c>
      <c r="O45" s="24" t="s">
        <v>1029</v>
      </c>
      <c r="R45" s="135"/>
      <c r="S45" s="135"/>
      <c r="U45" s="135"/>
      <c r="V45" s="135"/>
    </row>
    <row r="46" spans="1:22" ht="15.75" customHeight="1" x14ac:dyDescent="0.25">
      <c r="A46" s="6" t="s">
        <v>558</v>
      </c>
      <c r="B46" s="143" t="s">
        <v>546</v>
      </c>
      <c r="C46" s="132" t="s">
        <v>434</v>
      </c>
      <c r="D46" s="132" t="s">
        <v>99</v>
      </c>
      <c r="E46" s="110">
        <v>248.48</v>
      </c>
      <c r="F46" s="94">
        <v>5101</v>
      </c>
      <c r="G46" s="94" t="s">
        <v>682</v>
      </c>
      <c r="H46" s="24" t="s">
        <v>1028</v>
      </c>
      <c r="K46" s="144"/>
      <c r="L46" s="94">
        <v>248.48</v>
      </c>
      <c r="M46" s="141">
        <v>5101</v>
      </c>
      <c r="N46" s="94" t="s">
        <v>1011</v>
      </c>
      <c r="O46" s="24" t="s">
        <v>1028</v>
      </c>
      <c r="R46" s="135"/>
      <c r="S46" s="135"/>
      <c r="U46" s="135"/>
      <c r="V46" s="135"/>
    </row>
    <row r="47" spans="1:22" ht="15.75" customHeight="1" x14ac:dyDescent="0.25">
      <c r="A47" s="6" t="s">
        <v>559</v>
      </c>
      <c r="B47" s="143" t="s">
        <v>546</v>
      </c>
      <c r="C47" s="132" t="s">
        <v>1012</v>
      </c>
      <c r="D47" s="132" t="s">
        <v>434</v>
      </c>
      <c r="E47" s="110">
        <v>247.93</v>
      </c>
      <c r="F47" s="94">
        <v>5111</v>
      </c>
      <c r="G47" s="94" t="s">
        <v>662</v>
      </c>
      <c r="H47" s="24" t="s">
        <v>1027</v>
      </c>
      <c r="K47" s="144"/>
      <c r="L47" s="94">
        <v>247.93</v>
      </c>
      <c r="M47" s="141">
        <v>5111</v>
      </c>
      <c r="N47" s="94" t="s">
        <v>1011</v>
      </c>
      <c r="O47" s="24" t="s">
        <v>1027</v>
      </c>
      <c r="R47" s="135"/>
      <c r="S47" s="135"/>
      <c r="U47" s="135"/>
      <c r="V47" s="135"/>
    </row>
    <row r="48" spans="1:22" ht="15.75" customHeight="1" x14ac:dyDescent="0.25">
      <c r="A48" s="6" t="s">
        <v>560</v>
      </c>
      <c r="B48" s="143" t="s">
        <v>546</v>
      </c>
      <c r="C48" s="132" t="s">
        <v>202</v>
      </c>
      <c r="D48" s="132" t="s">
        <v>1012</v>
      </c>
      <c r="E48" s="110">
        <v>109.83</v>
      </c>
      <c r="F48" s="94">
        <v>5111</v>
      </c>
      <c r="G48" s="94" t="s">
        <v>662</v>
      </c>
      <c r="H48" s="24" t="s">
        <v>1026</v>
      </c>
      <c r="K48" s="144"/>
      <c r="L48" s="94">
        <v>109.83</v>
      </c>
      <c r="M48" s="141">
        <v>5111</v>
      </c>
      <c r="N48" s="94" t="s">
        <v>1011</v>
      </c>
      <c r="O48" s="24" t="s">
        <v>1026</v>
      </c>
      <c r="R48" s="135"/>
      <c r="S48" s="135"/>
      <c r="U48" s="135"/>
      <c r="V48" s="135"/>
    </row>
    <row r="49" spans="1:22" ht="15.75" customHeight="1" x14ac:dyDescent="0.25">
      <c r="A49" s="6" t="s">
        <v>562</v>
      </c>
      <c r="B49" s="143" t="s">
        <v>546</v>
      </c>
      <c r="C49" s="132" t="s">
        <v>72</v>
      </c>
      <c r="D49" s="132" t="s">
        <v>434</v>
      </c>
      <c r="E49" s="110">
        <v>203.93</v>
      </c>
      <c r="F49" s="94">
        <v>5111</v>
      </c>
      <c r="G49" s="94" t="s">
        <v>662</v>
      </c>
      <c r="H49" s="24" t="s">
        <v>1026</v>
      </c>
      <c r="K49" s="144"/>
      <c r="L49" s="94">
        <v>203.93</v>
      </c>
      <c r="M49" s="141">
        <v>5111</v>
      </c>
      <c r="N49" s="94" t="s">
        <v>1011</v>
      </c>
      <c r="O49" s="24" t="s">
        <v>1026</v>
      </c>
      <c r="R49" s="135"/>
      <c r="S49" s="135"/>
      <c r="U49" s="135"/>
      <c r="V49" s="135"/>
    </row>
    <row r="50" spans="1:22" ht="15.75" customHeight="1" x14ac:dyDescent="0.25">
      <c r="A50" s="6" t="s">
        <v>563</v>
      </c>
      <c r="B50" s="143" t="s">
        <v>546</v>
      </c>
      <c r="C50" s="132" t="s">
        <v>72</v>
      </c>
      <c r="D50" s="132" t="s">
        <v>609</v>
      </c>
      <c r="E50" s="110">
        <v>349.92</v>
      </c>
      <c r="F50" s="94">
        <v>5111</v>
      </c>
      <c r="G50" s="94" t="s">
        <v>662</v>
      </c>
      <c r="H50" s="24" t="s">
        <v>1025</v>
      </c>
      <c r="K50" s="144"/>
      <c r="L50" s="102">
        <v>349.92</v>
      </c>
      <c r="M50" s="147">
        <v>5111</v>
      </c>
      <c r="N50" s="102" t="s">
        <v>1011</v>
      </c>
      <c r="O50" s="24" t="s">
        <v>1025</v>
      </c>
      <c r="R50" s="135"/>
      <c r="S50" s="135"/>
      <c r="U50" s="135"/>
      <c r="V50" s="135"/>
    </row>
    <row r="51" spans="1:22" ht="15.75" customHeight="1" x14ac:dyDescent="0.25">
      <c r="A51" s="6" t="s">
        <v>565</v>
      </c>
      <c r="B51" s="143" t="s">
        <v>546</v>
      </c>
      <c r="C51" s="132" t="s">
        <v>78</v>
      </c>
      <c r="D51" s="132" t="s">
        <v>732</v>
      </c>
      <c r="E51" s="110">
        <v>763.58</v>
      </c>
      <c r="F51" s="94">
        <v>5106</v>
      </c>
      <c r="G51" s="94" t="s">
        <v>653</v>
      </c>
      <c r="H51" s="24" t="s">
        <v>1024</v>
      </c>
      <c r="K51" s="146"/>
      <c r="L51" s="94">
        <v>763.58</v>
      </c>
      <c r="M51" s="94">
        <v>5106</v>
      </c>
      <c r="N51" s="94" t="s">
        <v>1011</v>
      </c>
      <c r="O51" s="24" t="s">
        <v>1024</v>
      </c>
      <c r="P51" s="10" t="s">
        <v>653</v>
      </c>
      <c r="R51" s="135"/>
      <c r="S51" s="135"/>
      <c r="U51" s="135"/>
      <c r="V51" s="135"/>
    </row>
    <row r="52" spans="1:22" ht="15.75" customHeight="1" x14ac:dyDescent="0.25">
      <c r="A52" s="6" t="s">
        <v>568</v>
      </c>
      <c r="B52" s="143" t="s">
        <v>546</v>
      </c>
      <c r="C52" s="132" t="s">
        <v>590</v>
      </c>
      <c r="D52" s="132" t="s">
        <v>598</v>
      </c>
      <c r="E52" s="110">
        <v>449.69</v>
      </c>
      <c r="F52" s="94">
        <v>5106</v>
      </c>
      <c r="G52" s="94" t="s">
        <v>653</v>
      </c>
      <c r="H52" s="24" t="s">
        <v>1023</v>
      </c>
      <c r="K52" s="146"/>
      <c r="L52" s="94">
        <v>449.69</v>
      </c>
      <c r="M52" s="94">
        <v>5106</v>
      </c>
      <c r="N52" s="94" t="s">
        <v>1011</v>
      </c>
      <c r="O52" s="24" t="s">
        <v>1023</v>
      </c>
      <c r="P52" s="10" t="s">
        <v>653</v>
      </c>
      <c r="R52" s="135"/>
      <c r="S52" s="135"/>
      <c r="U52" s="135"/>
      <c r="V52" s="135"/>
    </row>
    <row r="53" spans="1:22" ht="15.75" customHeight="1" x14ac:dyDescent="0.25">
      <c r="A53" s="6" t="s">
        <v>571</v>
      </c>
      <c r="B53" s="143" t="s">
        <v>546</v>
      </c>
      <c r="C53" s="132" t="s">
        <v>1012</v>
      </c>
      <c r="D53" s="132" t="s">
        <v>434</v>
      </c>
      <c r="E53" s="110">
        <v>255.46</v>
      </c>
      <c r="F53" s="94">
        <v>5106</v>
      </c>
      <c r="G53" s="94" t="s">
        <v>653</v>
      </c>
      <c r="H53" s="24" t="s">
        <v>1022</v>
      </c>
      <c r="K53" s="146"/>
      <c r="L53" s="94">
        <v>255.46</v>
      </c>
      <c r="M53" s="94">
        <v>5106</v>
      </c>
      <c r="N53" s="94" t="s">
        <v>1011</v>
      </c>
      <c r="O53" s="24" t="s">
        <v>1022</v>
      </c>
      <c r="P53" s="10" t="s">
        <v>653</v>
      </c>
      <c r="R53" s="135"/>
      <c r="S53" s="135"/>
      <c r="U53" s="135"/>
      <c r="V53" s="135"/>
    </row>
    <row r="54" spans="1:22" ht="15.75" customHeight="1" x14ac:dyDescent="0.25">
      <c r="A54" s="6" t="s">
        <v>572</v>
      </c>
      <c r="B54" s="143" t="s">
        <v>546</v>
      </c>
      <c r="C54" s="132" t="s">
        <v>99</v>
      </c>
      <c r="D54" s="132" t="s">
        <v>586</v>
      </c>
      <c r="E54" s="110">
        <v>276.26</v>
      </c>
      <c r="F54" s="94">
        <v>5106</v>
      </c>
      <c r="G54" s="94" t="s">
        <v>653</v>
      </c>
      <c r="H54" s="24" t="s">
        <v>1021</v>
      </c>
      <c r="K54" s="146"/>
      <c r="L54" s="94">
        <v>276.26</v>
      </c>
      <c r="M54" s="94">
        <v>5106</v>
      </c>
      <c r="N54" s="94" t="s">
        <v>1011</v>
      </c>
      <c r="O54" s="24" t="s">
        <v>1021</v>
      </c>
      <c r="P54" s="10" t="s">
        <v>653</v>
      </c>
      <c r="R54" s="135"/>
      <c r="S54" s="135"/>
      <c r="U54" s="135"/>
      <c r="V54" s="135"/>
    </row>
    <row r="55" spans="1:22" ht="15.75" customHeight="1" x14ac:dyDescent="0.25">
      <c r="A55" s="6" t="s">
        <v>294</v>
      </c>
      <c r="B55" s="143" t="s">
        <v>546</v>
      </c>
      <c r="C55" s="132" t="s">
        <v>72</v>
      </c>
      <c r="D55" s="132" t="s">
        <v>434</v>
      </c>
      <c r="E55" s="110">
        <v>214.81</v>
      </c>
      <c r="F55" s="94">
        <v>5106</v>
      </c>
      <c r="G55" s="94" t="s">
        <v>653</v>
      </c>
      <c r="H55" s="24" t="s">
        <v>1015</v>
      </c>
      <c r="K55" s="146"/>
      <c r="L55" s="94">
        <v>214.81</v>
      </c>
      <c r="M55" s="94">
        <v>5106</v>
      </c>
      <c r="N55" s="94" t="s">
        <v>1011</v>
      </c>
      <c r="O55" s="24" t="s">
        <v>1015</v>
      </c>
      <c r="P55" s="10" t="s">
        <v>653</v>
      </c>
      <c r="R55" s="135"/>
      <c r="S55" s="135"/>
      <c r="U55" s="135"/>
      <c r="V55" s="135"/>
    </row>
    <row r="56" spans="1:22" ht="15.75" customHeight="1" x14ac:dyDescent="0.25">
      <c r="A56" s="6" t="s">
        <v>350</v>
      </c>
      <c r="B56" s="143" t="s">
        <v>546</v>
      </c>
      <c r="C56" s="132" t="s">
        <v>72</v>
      </c>
      <c r="D56" s="132" t="s">
        <v>434</v>
      </c>
      <c r="E56" s="110">
        <v>219.62</v>
      </c>
      <c r="F56" s="94">
        <v>5106</v>
      </c>
      <c r="G56" s="94" t="s">
        <v>653</v>
      </c>
      <c r="H56" s="24" t="s">
        <v>1020</v>
      </c>
      <c r="K56" s="146"/>
      <c r="L56" s="94">
        <v>219.62</v>
      </c>
      <c r="M56" s="94">
        <v>5106</v>
      </c>
      <c r="N56" s="94" t="s">
        <v>1011</v>
      </c>
      <c r="O56" s="24" t="s">
        <v>1020</v>
      </c>
      <c r="P56" s="10" t="s">
        <v>653</v>
      </c>
      <c r="R56" s="135"/>
      <c r="S56" s="135"/>
      <c r="U56" s="135"/>
      <c r="V56" s="135"/>
    </row>
    <row r="57" spans="1:22" ht="15.75" customHeight="1" x14ac:dyDescent="0.25">
      <c r="A57" s="6" t="s">
        <v>352</v>
      </c>
      <c r="B57" s="143" t="s">
        <v>546</v>
      </c>
      <c r="C57" s="132" t="s">
        <v>72</v>
      </c>
      <c r="D57" s="132" t="s">
        <v>434</v>
      </c>
      <c r="E57" s="110">
        <v>218.34</v>
      </c>
      <c r="F57" s="94">
        <v>5106</v>
      </c>
      <c r="G57" s="94" t="s">
        <v>653</v>
      </c>
      <c r="H57" s="24" t="s">
        <v>1019</v>
      </c>
      <c r="K57" s="146"/>
      <c r="L57" s="94">
        <v>218.34</v>
      </c>
      <c r="M57" s="94">
        <v>5106</v>
      </c>
      <c r="N57" s="94" t="s">
        <v>1011</v>
      </c>
      <c r="O57" s="24" t="s">
        <v>1019</v>
      </c>
      <c r="P57" s="10" t="s">
        <v>653</v>
      </c>
      <c r="R57" s="135"/>
      <c r="S57" s="135"/>
      <c r="U57" s="135"/>
      <c r="V57" s="135"/>
    </row>
    <row r="58" spans="1:22" ht="15.75" customHeight="1" x14ac:dyDescent="0.25">
      <c r="A58" s="6" t="s">
        <v>312</v>
      </c>
      <c r="B58" s="143" t="s">
        <v>546</v>
      </c>
      <c r="C58" s="132" t="s">
        <v>72</v>
      </c>
      <c r="D58" s="132" t="s">
        <v>434</v>
      </c>
      <c r="E58" s="110">
        <v>211.14</v>
      </c>
      <c r="F58" s="94">
        <v>5106</v>
      </c>
      <c r="G58" s="94" t="s">
        <v>653</v>
      </c>
      <c r="H58" s="24" t="s">
        <v>1018</v>
      </c>
      <c r="K58" s="146"/>
      <c r="L58" s="94">
        <v>211.14</v>
      </c>
      <c r="M58" s="94">
        <v>5106</v>
      </c>
      <c r="N58" s="94" t="s">
        <v>1011</v>
      </c>
      <c r="O58" s="24" t="s">
        <v>1018</v>
      </c>
      <c r="P58" s="10" t="s">
        <v>653</v>
      </c>
      <c r="R58" s="135"/>
      <c r="S58" s="135"/>
      <c r="U58" s="135"/>
      <c r="V58" s="135"/>
    </row>
    <row r="59" spans="1:22" ht="15.75" customHeight="1" x14ac:dyDescent="0.25">
      <c r="A59" s="6" t="s">
        <v>574</v>
      </c>
      <c r="B59" s="143" t="s">
        <v>546</v>
      </c>
      <c r="C59" s="132" t="s">
        <v>72</v>
      </c>
      <c r="D59" s="132" t="s">
        <v>434</v>
      </c>
      <c r="E59" s="110">
        <v>236.97</v>
      </c>
      <c r="F59" s="94">
        <v>5106</v>
      </c>
      <c r="G59" s="94" t="s">
        <v>653</v>
      </c>
      <c r="H59" s="24" t="s">
        <v>1017</v>
      </c>
      <c r="K59" s="146"/>
      <c r="L59" s="94">
        <v>236.97</v>
      </c>
      <c r="M59" s="94">
        <v>5106</v>
      </c>
      <c r="N59" s="94" t="s">
        <v>1011</v>
      </c>
      <c r="O59" s="24" t="s">
        <v>1017</v>
      </c>
      <c r="P59" s="10" t="s">
        <v>653</v>
      </c>
      <c r="R59" s="135"/>
      <c r="S59" s="135"/>
      <c r="U59" s="135"/>
      <c r="V59" s="135"/>
    </row>
    <row r="60" spans="1:22" ht="15.75" customHeight="1" x14ac:dyDescent="0.25">
      <c r="A60" s="6" t="s">
        <v>575</v>
      </c>
      <c r="B60" s="143" t="s">
        <v>546</v>
      </c>
      <c r="C60" s="132" t="s">
        <v>1012</v>
      </c>
      <c r="D60" s="132" t="s">
        <v>72</v>
      </c>
      <c r="E60" s="110">
        <v>126.34</v>
      </c>
      <c r="F60" s="94">
        <v>5106</v>
      </c>
      <c r="G60" s="94" t="s">
        <v>653</v>
      </c>
      <c r="H60" s="24" t="s">
        <v>1016</v>
      </c>
      <c r="K60" s="146"/>
      <c r="L60" s="94">
        <v>126.34</v>
      </c>
      <c r="M60" s="94">
        <v>5106</v>
      </c>
      <c r="N60" s="94" t="s">
        <v>1011</v>
      </c>
      <c r="O60" s="24" t="s">
        <v>1016</v>
      </c>
      <c r="P60" s="10" t="s">
        <v>653</v>
      </c>
      <c r="R60" s="135"/>
      <c r="S60" s="135"/>
      <c r="U60" s="135"/>
      <c r="V60" s="135"/>
    </row>
    <row r="61" spans="1:22" ht="15.75" customHeight="1" x14ac:dyDescent="0.25">
      <c r="A61" s="6" t="s">
        <v>568</v>
      </c>
      <c r="B61" s="143" t="s">
        <v>546</v>
      </c>
      <c r="C61" s="132" t="s">
        <v>434</v>
      </c>
      <c r="D61" s="132" t="s">
        <v>99</v>
      </c>
      <c r="E61" s="110">
        <v>225.93</v>
      </c>
      <c r="F61" s="94">
        <v>5106</v>
      </c>
      <c r="G61" s="94" t="s">
        <v>653</v>
      </c>
      <c r="H61" s="24" t="s">
        <v>1015</v>
      </c>
      <c r="K61" s="146"/>
      <c r="L61" s="94">
        <v>225.93</v>
      </c>
      <c r="M61" s="94">
        <v>5106</v>
      </c>
      <c r="N61" s="94" t="s">
        <v>1011</v>
      </c>
      <c r="O61" s="24" t="s">
        <v>1015</v>
      </c>
      <c r="P61" s="10" t="s">
        <v>653</v>
      </c>
      <c r="R61" s="135"/>
      <c r="S61" s="135"/>
      <c r="U61" s="135"/>
      <c r="V61" s="135"/>
    </row>
    <row r="62" spans="1:22" ht="31.5" customHeight="1" x14ac:dyDescent="0.25">
      <c r="A62" s="6" t="s">
        <v>576</v>
      </c>
      <c r="B62" s="143" t="s">
        <v>546</v>
      </c>
      <c r="C62" s="132" t="s">
        <v>78</v>
      </c>
      <c r="D62" s="132" t="s">
        <v>82</v>
      </c>
      <c r="E62" s="110">
        <v>612.29999999999995</v>
      </c>
      <c r="F62" s="94">
        <v>5122</v>
      </c>
      <c r="G62" s="94" t="s">
        <v>640</v>
      </c>
      <c r="H62" s="24" t="s">
        <v>1014</v>
      </c>
      <c r="K62" s="144"/>
      <c r="L62" s="96">
        <v>612.29999999999995</v>
      </c>
      <c r="M62" s="145">
        <v>5122</v>
      </c>
      <c r="N62" s="96" t="s">
        <v>1011</v>
      </c>
      <c r="O62" s="24" t="s">
        <v>1014</v>
      </c>
      <c r="P62" s="66" t="s">
        <v>640</v>
      </c>
      <c r="R62" s="135"/>
      <c r="S62" s="135"/>
      <c r="U62" s="135"/>
      <c r="V62" s="135"/>
    </row>
    <row r="63" spans="1:22" ht="15.75" customHeight="1" x14ac:dyDescent="0.25">
      <c r="A63" s="6" t="s">
        <v>578</v>
      </c>
      <c r="B63" s="143" t="s">
        <v>546</v>
      </c>
      <c r="C63" s="132" t="s">
        <v>202</v>
      </c>
      <c r="D63" s="132" t="s">
        <v>1012</v>
      </c>
      <c r="E63" s="110">
        <v>115.97</v>
      </c>
      <c r="F63" s="94">
        <v>5122</v>
      </c>
      <c r="G63" s="94" t="s">
        <v>640</v>
      </c>
      <c r="H63" s="24" t="s">
        <v>1013</v>
      </c>
      <c r="K63" s="144"/>
      <c r="L63" s="94">
        <v>115.97</v>
      </c>
      <c r="M63" s="141">
        <v>5122</v>
      </c>
      <c r="N63" s="94" t="s">
        <v>1011</v>
      </c>
      <c r="O63" s="24" t="s">
        <v>1013</v>
      </c>
      <c r="P63" s="66" t="s">
        <v>640</v>
      </c>
      <c r="R63" s="135"/>
      <c r="S63" s="135"/>
      <c r="U63" s="135"/>
      <c r="V63" s="135"/>
    </row>
    <row r="64" spans="1:22" ht="15.75" customHeight="1" x14ac:dyDescent="0.25">
      <c r="A64" s="6" t="s">
        <v>579</v>
      </c>
      <c r="B64" s="143" t="s">
        <v>546</v>
      </c>
      <c r="C64" s="132" t="s">
        <v>1012</v>
      </c>
      <c r="D64" s="132" t="s">
        <v>72</v>
      </c>
      <c r="E64" s="110">
        <v>247.96</v>
      </c>
      <c r="F64" s="94">
        <v>5122</v>
      </c>
      <c r="G64" s="94" t="s">
        <v>640</v>
      </c>
      <c r="H64" s="24" t="s">
        <v>1010</v>
      </c>
      <c r="K64" s="142"/>
      <c r="L64" s="94">
        <v>247.96</v>
      </c>
      <c r="M64" s="141">
        <v>5122</v>
      </c>
      <c r="N64" s="94" t="s">
        <v>1011</v>
      </c>
      <c r="O64" s="24" t="s">
        <v>1010</v>
      </c>
      <c r="P64" s="66" t="s">
        <v>640</v>
      </c>
      <c r="R64" s="135"/>
      <c r="S64" s="135"/>
      <c r="U64" s="135"/>
      <c r="V64" s="135"/>
    </row>
    <row r="65" spans="1:23" ht="63" x14ac:dyDescent="0.25">
      <c r="A65" s="140" t="s">
        <v>581</v>
      </c>
      <c r="B65" s="136" t="s">
        <v>582</v>
      </c>
      <c r="C65" s="10"/>
      <c r="D65" s="10"/>
      <c r="E65" s="110"/>
      <c r="F65" s="94"/>
      <c r="G65" s="94"/>
      <c r="H65" s="118"/>
      <c r="I65" s="139"/>
      <c r="J65" s="100"/>
      <c r="K65" s="100"/>
      <c r="L65" s="109"/>
      <c r="M65" s="94"/>
      <c r="N65" s="94"/>
    </row>
    <row r="66" spans="1:23" ht="31.5" x14ac:dyDescent="0.25">
      <c r="A66" s="6" t="s">
        <v>583</v>
      </c>
      <c r="B66" s="136" t="s">
        <v>582</v>
      </c>
      <c r="C66" s="132" t="s">
        <v>466</v>
      </c>
      <c r="D66" s="132" t="s">
        <v>467</v>
      </c>
      <c r="E66" s="110">
        <v>401.85</v>
      </c>
      <c r="F66" s="94">
        <v>5108</v>
      </c>
      <c r="G66" s="94" t="s">
        <v>1008</v>
      </c>
      <c r="H66" s="135" t="s">
        <v>1009</v>
      </c>
      <c r="K66" s="137"/>
      <c r="L66" s="94">
        <v>401.85</v>
      </c>
      <c r="M66" s="94">
        <v>5108</v>
      </c>
      <c r="N66" s="94"/>
      <c r="O66" s="134" t="s">
        <v>1009</v>
      </c>
      <c r="W66" s="129"/>
    </row>
    <row r="67" spans="1:23" ht="15.75" customHeight="1" x14ac:dyDescent="0.25">
      <c r="A67" s="6" t="s">
        <v>585</v>
      </c>
      <c r="B67" s="136" t="s">
        <v>582</v>
      </c>
      <c r="C67" s="132" t="s">
        <v>586</v>
      </c>
      <c r="D67" s="132" t="s">
        <v>189</v>
      </c>
      <c r="E67" s="110">
        <v>277.48</v>
      </c>
      <c r="F67" s="94">
        <v>5108</v>
      </c>
      <c r="G67" s="94" t="s">
        <v>1008</v>
      </c>
      <c r="H67" s="135" t="s">
        <v>1007</v>
      </c>
      <c r="K67" s="137"/>
      <c r="L67" s="94">
        <v>277.48</v>
      </c>
      <c r="M67" s="94">
        <v>5108</v>
      </c>
      <c r="N67" s="94"/>
      <c r="O67" s="134" t="s">
        <v>1007</v>
      </c>
      <c r="Q67" s="130"/>
      <c r="R67" s="130"/>
      <c r="S67" s="130"/>
      <c r="T67" s="138"/>
      <c r="U67" s="130"/>
      <c r="V67" s="130"/>
      <c r="W67" s="129"/>
    </row>
    <row r="68" spans="1:23" ht="15.75" x14ac:dyDescent="0.25">
      <c r="A68" s="6" t="s">
        <v>588</v>
      </c>
      <c r="B68" s="136" t="s">
        <v>582</v>
      </c>
      <c r="C68" s="132" t="s">
        <v>589</v>
      </c>
      <c r="D68" s="132" t="s">
        <v>590</v>
      </c>
      <c r="E68" s="110">
        <v>409.16</v>
      </c>
      <c r="F68" s="94">
        <v>3310</v>
      </c>
      <c r="G68" s="94" t="s">
        <v>835</v>
      </c>
      <c r="H68" s="135" t="s">
        <v>1006</v>
      </c>
      <c r="K68" s="137"/>
      <c r="L68" s="94">
        <v>409.16</v>
      </c>
      <c r="M68" s="94">
        <v>3310</v>
      </c>
      <c r="N68" s="94"/>
      <c r="O68" s="134" t="s">
        <v>1006</v>
      </c>
      <c r="W68" s="129"/>
    </row>
    <row r="69" spans="1:23" ht="15.75" customHeight="1" x14ac:dyDescent="0.25">
      <c r="A69" s="6" t="s">
        <v>532</v>
      </c>
      <c r="B69" s="136" t="s">
        <v>582</v>
      </c>
      <c r="C69" s="132" t="s">
        <v>72</v>
      </c>
      <c r="D69" s="132" t="s">
        <v>304</v>
      </c>
      <c r="E69" s="110">
        <v>395.47</v>
      </c>
      <c r="F69" s="94">
        <v>3310</v>
      </c>
      <c r="G69" s="94" t="s">
        <v>835</v>
      </c>
      <c r="H69" s="135" t="s">
        <v>1002</v>
      </c>
      <c r="K69" s="137"/>
      <c r="L69" s="94">
        <v>395.47</v>
      </c>
      <c r="M69" s="94">
        <v>3310</v>
      </c>
      <c r="N69" s="94"/>
      <c r="O69" s="134" t="s">
        <v>1002</v>
      </c>
      <c r="W69" s="129"/>
    </row>
    <row r="70" spans="1:23" ht="15.75" customHeight="1" x14ac:dyDescent="0.25">
      <c r="A70" s="6" t="s">
        <v>593</v>
      </c>
      <c r="B70" s="136" t="s">
        <v>582</v>
      </c>
      <c r="C70" s="132" t="s">
        <v>72</v>
      </c>
      <c r="D70" s="132" t="s">
        <v>304</v>
      </c>
      <c r="E70" s="110">
        <v>299.45</v>
      </c>
      <c r="F70" s="94">
        <v>3310</v>
      </c>
      <c r="G70" s="94" t="s">
        <v>835</v>
      </c>
      <c r="H70" s="135" t="s">
        <v>1005</v>
      </c>
      <c r="K70" s="137"/>
      <c r="L70" s="94">
        <v>299.45</v>
      </c>
      <c r="M70" s="94">
        <v>3310</v>
      </c>
      <c r="N70" s="94"/>
      <c r="O70" s="134" t="s">
        <v>1005</v>
      </c>
      <c r="W70" s="129"/>
    </row>
    <row r="71" spans="1:23" ht="15.75" x14ac:dyDescent="0.25">
      <c r="A71" s="6" t="s">
        <v>595</v>
      </c>
      <c r="B71" s="136" t="s">
        <v>582</v>
      </c>
      <c r="C71" s="132" t="s">
        <v>586</v>
      </c>
      <c r="D71" s="132" t="s">
        <v>189</v>
      </c>
      <c r="E71" s="110">
        <v>261.29000000000002</v>
      </c>
      <c r="F71" s="94">
        <v>3310</v>
      </c>
      <c r="G71" s="94" t="s">
        <v>835</v>
      </c>
      <c r="H71" s="135" t="s">
        <v>1004</v>
      </c>
      <c r="K71" s="137"/>
      <c r="L71" s="94">
        <v>261.29000000000002</v>
      </c>
      <c r="M71" s="94">
        <v>3310</v>
      </c>
      <c r="N71" s="94"/>
      <c r="O71" s="134" t="s">
        <v>1004</v>
      </c>
      <c r="W71" s="129"/>
    </row>
    <row r="72" spans="1:23" ht="15.75" x14ac:dyDescent="0.25">
      <c r="A72" s="6" t="s">
        <v>209</v>
      </c>
      <c r="B72" s="136" t="s">
        <v>582</v>
      </c>
      <c r="C72" s="132" t="s">
        <v>72</v>
      </c>
      <c r="D72" s="132" t="s">
        <v>434</v>
      </c>
      <c r="E72" s="110">
        <v>210.06</v>
      </c>
      <c r="F72" s="94">
        <v>3310</v>
      </c>
      <c r="G72" s="94" t="s">
        <v>835</v>
      </c>
      <c r="H72" s="135" t="s">
        <v>1002</v>
      </c>
      <c r="K72" s="137"/>
      <c r="L72" s="94">
        <v>210.06</v>
      </c>
      <c r="M72" s="94">
        <v>3310</v>
      </c>
      <c r="N72" s="94"/>
      <c r="O72" s="134" t="s">
        <v>1002</v>
      </c>
      <c r="W72" s="129"/>
    </row>
    <row r="73" spans="1:23" ht="15.75" x14ac:dyDescent="0.25">
      <c r="A73" s="6" t="s">
        <v>407</v>
      </c>
      <c r="B73" s="136" t="s">
        <v>582</v>
      </c>
      <c r="C73" s="132" t="s">
        <v>590</v>
      </c>
      <c r="D73" s="132" t="s">
        <v>598</v>
      </c>
      <c r="E73" s="110">
        <v>462.71</v>
      </c>
      <c r="F73" s="94">
        <v>3300</v>
      </c>
      <c r="G73" s="94" t="s">
        <v>840</v>
      </c>
      <c r="H73" s="135" t="s">
        <v>1003</v>
      </c>
      <c r="K73" s="137"/>
      <c r="L73" s="94">
        <v>462.71</v>
      </c>
      <c r="M73" s="94">
        <v>3300</v>
      </c>
      <c r="N73" s="94"/>
      <c r="O73" s="134" t="s">
        <v>1003</v>
      </c>
      <c r="Q73" s="130"/>
      <c r="R73" s="130"/>
      <c r="S73" s="130"/>
      <c r="T73" s="130"/>
      <c r="U73" s="130"/>
      <c r="V73" s="130"/>
      <c r="W73" s="129"/>
    </row>
    <row r="74" spans="1:23" ht="15.75" x14ac:dyDescent="0.25">
      <c r="A74" s="6" t="s">
        <v>600</v>
      </c>
      <c r="B74" s="136" t="s">
        <v>582</v>
      </c>
      <c r="C74" s="132" t="s">
        <v>509</v>
      </c>
      <c r="D74" s="132" t="s">
        <v>94</v>
      </c>
      <c r="E74" s="110">
        <v>429.68</v>
      </c>
      <c r="F74" s="94">
        <v>3300</v>
      </c>
      <c r="G74" s="94" t="s">
        <v>840</v>
      </c>
      <c r="H74" s="135" t="s">
        <v>1002</v>
      </c>
      <c r="K74" s="137"/>
      <c r="L74" s="94">
        <v>429.68</v>
      </c>
      <c r="M74" s="94">
        <v>3300</v>
      </c>
      <c r="N74" s="94"/>
      <c r="O74" s="134" t="s">
        <v>1002</v>
      </c>
      <c r="W74" s="129"/>
    </row>
    <row r="75" spans="1:23" ht="15.75" x14ac:dyDescent="0.25">
      <c r="A75" s="6" t="s">
        <v>602</v>
      </c>
      <c r="B75" s="136" t="s">
        <v>582</v>
      </c>
      <c r="C75" s="132" t="s">
        <v>514</v>
      </c>
      <c r="D75" s="132" t="s">
        <v>275</v>
      </c>
      <c r="E75" s="110">
        <v>296.54000000000002</v>
      </c>
      <c r="F75" s="94">
        <v>3300</v>
      </c>
      <c r="G75" s="94" t="s">
        <v>840</v>
      </c>
      <c r="H75" s="135" t="s">
        <v>1001</v>
      </c>
      <c r="K75" s="137"/>
      <c r="L75" s="94">
        <v>296.54000000000002</v>
      </c>
      <c r="M75" s="94">
        <v>3300</v>
      </c>
      <c r="N75" s="94"/>
      <c r="O75" s="134" t="s">
        <v>1001</v>
      </c>
      <c r="W75" s="129"/>
    </row>
    <row r="76" spans="1:23" ht="31.5" customHeight="1" x14ac:dyDescent="0.25">
      <c r="A76" s="6" t="s">
        <v>604</v>
      </c>
      <c r="B76" s="136" t="s">
        <v>582</v>
      </c>
      <c r="C76" s="132" t="s">
        <v>509</v>
      </c>
      <c r="D76" s="132" t="s">
        <v>94</v>
      </c>
      <c r="E76" s="110">
        <v>429.68</v>
      </c>
      <c r="F76" s="94">
        <v>5113</v>
      </c>
      <c r="G76" s="94" t="s">
        <v>812</v>
      </c>
      <c r="H76" s="135" t="s">
        <v>1000</v>
      </c>
      <c r="K76" s="137"/>
      <c r="L76" s="94">
        <v>429.68</v>
      </c>
      <c r="M76" s="94">
        <v>5113</v>
      </c>
      <c r="N76" s="94"/>
      <c r="O76" s="134" t="s">
        <v>1000</v>
      </c>
      <c r="W76" s="129"/>
    </row>
    <row r="77" spans="1:23" ht="15.75" customHeight="1" x14ac:dyDescent="0.25">
      <c r="A77" s="6" t="s">
        <v>606</v>
      </c>
      <c r="B77" s="136" t="s">
        <v>582</v>
      </c>
      <c r="C77" s="132" t="s">
        <v>509</v>
      </c>
      <c r="D77" s="132" t="s">
        <v>94</v>
      </c>
      <c r="E77" s="110">
        <v>429.68</v>
      </c>
      <c r="F77" s="94">
        <v>5102</v>
      </c>
      <c r="G77" s="94" t="s">
        <v>822</v>
      </c>
      <c r="H77" s="135" t="s">
        <v>999</v>
      </c>
      <c r="K77" s="137"/>
      <c r="L77" s="94">
        <v>429.68</v>
      </c>
      <c r="M77" s="94">
        <v>5102</v>
      </c>
      <c r="N77" s="94"/>
      <c r="O77" s="134" t="s">
        <v>999</v>
      </c>
      <c r="W77" s="129"/>
    </row>
    <row r="78" spans="1:23" ht="15.75" x14ac:dyDescent="0.25">
      <c r="A78" s="6" t="s">
        <v>608</v>
      </c>
      <c r="B78" s="136" t="s">
        <v>582</v>
      </c>
      <c r="C78" s="132" t="s">
        <v>609</v>
      </c>
      <c r="D78" s="132" t="s">
        <v>153</v>
      </c>
      <c r="E78" s="110">
        <v>458.95</v>
      </c>
      <c r="F78" s="94">
        <v>5102</v>
      </c>
      <c r="G78" s="94" t="s">
        <v>822</v>
      </c>
      <c r="H78" s="135" t="s">
        <v>998</v>
      </c>
      <c r="K78" s="137"/>
      <c r="L78" s="94">
        <v>458.95</v>
      </c>
      <c r="M78" s="94">
        <v>5102</v>
      </c>
      <c r="N78" s="94"/>
      <c r="O78" s="134" t="s">
        <v>998</v>
      </c>
      <c r="W78" s="129"/>
    </row>
    <row r="79" spans="1:23" ht="15.75" customHeight="1" x14ac:dyDescent="0.25">
      <c r="A79" s="6" t="s">
        <v>611</v>
      </c>
      <c r="B79" s="136" t="s">
        <v>582</v>
      </c>
      <c r="C79" s="132" t="s">
        <v>612</v>
      </c>
      <c r="D79" s="132" t="s">
        <v>613</v>
      </c>
      <c r="E79" s="110">
        <v>367.75</v>
      </c>
      <c r="F79" s="94">
        <v>5102</v>
      </c>
      <c r="G79" s="94" t="s">
        <v>822</v>
      </c>
      <c r="H79" s="135" t="s">
        <v>997</v>
      </c>
      <c r="K79" s="99"/>
      <c r="L79" s="94">
        <v>367.75</v>
      </c>
      <c r="M79" s="94">
        <v>5102</v>
      </c>
      <c r="N79" s="94"/>
      <c r="O79" s="134" t="s">
        <v>997</v>
      </c>
      <c r="Q79" s="130"/>
      <c r="R79" s="130"/>
      <c r="S79" s="130" t="s">
        <v>996</v>
      </c>
      <c r="T79" s="130"/>
      <c r="U79" s="130"/>
      <c r="V79" s="130"/>
      <c r="W79" s="129"/>
    </row>
    <row r="80" spans="1:23" ht="94.5" x14ac:dyDescent="0.25">
      <c r="A80" s="6" t="s">
        <v>615</v>
      </c>
      <c r="B80" s="6" t="s">
        <v>616</v>
      </c>
      <c r="C80" s="85"/>
      <c r="D80" s="85"/>
      <c r="E80" s="110"/>
      <c r="F80" s="94"/>
      <c r="G80" s="94"/>
      <c r="H80" s="118"/>
      <c r="K80" s="6"/>
      <c r="L80" s="109">
        <v>103</v>
      </c>
      <c r="M80" s="94"/>
      <c r="N80" s="94"/>
      <c r="W80" s="129"/>
    </row>
    <row r="81" spans="1:23" ht="126" x14ac:dyDescent="0.25">
      <c r="A81" s="10" t="s">
        <v>618</v>
      </c>
      <c r="B81" s="10" t="s">
        <v>619</v>
      </c>
      <c r="C81" s="10"/>
      <c r="D81" s="10"/>
      <c r="E81" s="110"/>
      <c r="F81" s="94"/>
      <c r="G81" s="94"/>
      <c r="H81" s="118"/>
      <c r="I81" s="133"/>
      <c r="J81" s="10"/>
      <c r="K81" s="10"/>
      <c r="L81" s="109">
        <v>10022</v>
      </c>
      <c r="M81" s="94"/>
      <c r="N81" s="94"/>
      <c r="Q81" s="130"/>
      <c r="R81" s="130" t="s">
        <v>995</v>
      </c>
      <c r="S81" s="130"/>
      <c r="T81" s="130"/>
      <c r="U81" s="130"/>
      <c r="V81" s="130"/>
      <c r="W81" s="129"/>
    </row>
    <row r="82" spans="1:23" ht="102" customHeight="1" x14ac:dyDescent="0.25">
      <c r="A82" s="6" t="s">
        <v>615</v>
      </c>
      <c r="B82" s="6" t="s">
        <v>620</v>
      </c>
      <c r="C82" s="85"/>
      <c r="D82" s="85"/>
      <c r="E82" s="110"/>
      <c r="F82" s="94"/>
      <c r="G82" s="94"/>
      <c r="H82" s="118"/>
      <c r="K82" s="6"/>
      <c r="L82" s="109">
        <v>174.29</v>
      </c>
      <c r="M82" s="94"/>
      <c r="N82" s="94"/>
      <c r="W82" s="129"/>
    </row>
    <row r="83" spans="1:23" ht="19.5" customHeight="1" x14ac:dyDescent="0.25">
      <c r="A83" s="6" t="s">
        <v>994</v>
      </c>
      <c r="B83" s="299" t="s">
        <v>624</v>
      </c>
      <c r="C83" s="122" t="s">
        <v>993</v>
      </c>
      <c r="D83" s="122" t="s">
        <v>538</v>
      </c>
      <c r="E83" s="110">
        <v>479.36</v>
      </c>
      <c r="F83" s="94">
        <v>3310</v>
      </c>
      <c r="G83" s="94" t="s">
        <v>835</v>
      </c>
      <c r="H83" s="118" t="s">
        <v>992</v>
      </c>
      <c r="K83" s="101"/>
      <c r="L83" s="109">
        <v>479.36</v>
      </c>
      <c r="M83" s="94">
        <v>3310</v>
      </c>
      <c r="N83" s="94" t="s">
        <v>383</v>
      </c>
      <c r="O83" s="66" t="s">
        <v>992</v>
      </c>
      <c r="W83" s="129"/>
    </row>
    <row r="84" spans="1:23" ht="30" customHeight="1" x14ac:dyDescent="0.25">
      <c r="A84" s="6" t="s">
        <v>625</v>
      </c>
      <c r="B84" s="299"/>
      <c r="C84" s="122" t="s">
        <v>519</v>
      </c>
      <c r="D84" s="122" t="s">
        <v>991</v>
      </c>
      <c r="E84" s="110">
        <v>620.16999999999996</v>
      </c>
      <c r="F84" s="94">
        <v>3300</v>
      </c>
      <c r="G84" s="94" t="s">
        <v>840</v>
      </c>
      <c r="H84" s="118" t="s">
        <v>990</v>
      </c>
      <c r="K84" s="97"/>
      <c r="L84" s="109">
        <v>620.16999999999996</v>
      </c>
      <c r="M84" s="94">
        <v>3300</v>
      </c>
      <c r="N84" s="94"/>
      <c r="O84" s="66" t="s">
        <v>990</v>
      </c>
      <c r="W84" s="129"/>
    </row>
    <row r="85" spans="1:23" ht="31.5" x14ac:dyDescent="0.25">
      <c r="A85" s="6" t="s">
        <v>626</v>
      </c>
      <c r="B85" s="6" t="s">
        <v>627</v>
      </c>
      <c r="C85" s="132" t="s">
        <v>425</v>
      </c>
      <c r="D85" s="132" t="s">
        <v>989</v>
      </c>
      <c r="E85" s="110">
        <v>362.84</v>
      </c>
      <c r="F85" s="94">
        <v>5102</v>
      </c>
      <c r="G85" s="94" t="s">
        <v>822</v>
      </c>
      <c r="H85" s="118" t="s">
        <v>988</v>
      </c>
      <c r="I85" s="131"/>
      <c r="J85" s="130"/>
      <c r="K85" s="6"/>
      <c r="L85" s="109">
        <v>362.84</v>
      </c>
      <c r="M85" s="94">
        <v>5102</v>
      </c>
      <c r="N85" s="94" t="s">
        <v>403</v>
      </c>
      <c r="O85" s="66" t="s">
        <v>988</v>
      </c>
      <c r="W85" s="129"/>
    </row>
    <row r="86" spans="1:23" ht="47.25" x14ac:dyDescent="0.25">
      <c r="A86" s="107" t="s">
        <v>540</v>
      </c>
      <c r="B86" s="6" t="s">
        <v>987</v>
      </c>
      <c r="C86" s="85"/>
      <c r="D86" s="85"/>
      <c r="E86" s="110"/>
      <c r="F86" s="94"/>
      <c r="G86" s="94"/>
      <c r="H86" s="118"/>
      <c r="I86" s="128"/>
      <c r="J86" s="6"/>
      <c r="K86" s="6"/>
      <c r="L86" s="109">
        <v>2643.57</v>
      </c>
      <c r="M86" s="94"/>
      <c r="N86" s="94"/>
      <c r="Q86" s="127" t="s">
        <v>986</v>
      </c>
      <c r="R86" s="127"/>
      <c r="S86" s="127"/>
      <c r="T86" s="127"/>
      <c r="U86" s="127"/>
      <c r="V86" s="126">
        <v>5129.75</v>
      </c>
      <c r="W86" s="125"/>
    </row>
    <row r="87" spans="1:23" ht="32.25" thickBot="1" x14ac:dyDescent="0.3">
      <c r="A87" s="116" t="s">
        <v>985</v>
      </c>
      <c r="B87" s="116" t="s">
        <v>984</v>
      </c>
      <c r="C87" s="124" t="s">
        <v>417</v>
      </c>
      <c r="D87" s="124" t="s">
        <v>983</v>
      </c>
      <c r="E87" s="110">
        <v>825</v>
      </c>
      <c r="F87" s="115">
        <v>3310</v>
      </c>
      <c r="G87" s="94" t="s">
        <v>835</v>
      </c>
      <c r="H87" s="118" t="s">
        <v>982</v>
      </c>
      <c r="I87" s="117"/>
      <c r="J87" s="116"/>
      <c r="K87" s="116"/>
      <c r="L87" s="115">
        <v>825</v>
      </c>
      <c r="M87" s="115">
        <v>3310</v>
      </c>
      <c r="N87" s="94" t="s">
        <v>403</v>
      </c>
      <c r="O87" s="66" t="s">
        <v>982</v>
      </c>
    </row>
    <row r="88" spans="1:23" ht="30.75" thickBot="1" x14ac:dyDescent="0.3">
      <c r="A88" s="116" t="s">
        <v>981</v>
      </c>
      <c r="B88" s="116" t="s">
        <v>974</v>
      </c>
      <c r="C88" s="122" t="s">
        <v>973</v>
      </c>
      <c r="D88" s="122" t="s">
        <v>72</v>
      </c>
      <c r="E88" s="110">
        <v>105.65</v>
      </c>
      <c r="F88" s="115">
        <v>5122</v>
      </c>
      <c r="G88" s="94" t="s">
        <v>640</v>
      </c>
      <c r="H88" s="119" t="s">
        <v>980</v>
      </c>
      <c r="I88" s="121"/>
      <c r="L88" s="123">
        <v>105.65</v>
      </c>
      <c r="M88" s="115">
        <v>5122</v>
      </c>
      <c r="N88" s="94"/>
      <c r="O88" s="119" t="s">
        <v>980</v>
      </c>
    </row>
    <row r="89" spans="1:23" ht="30.75" thickBot="1" x14ac:dyDescent="0.3">
      <c r="A89" s="116" t="s">
        <v>979</v>
      </c>
      <c r="B89" s="116" t="s">
        <v>974</v>
      </c>
      <c r="C89" s="122" t="s">
        <v>99</v>
      </c>
      <c r="D89" s="122" t="s">
        <v>978</v>
      </c>
      <c r="E89" s="110">
        <v>279.25</v>
      </c>
      <c r="F89" s="115">
        <v>5101</v>
      </c>
      <c r="G89" s="94" t="s">
        <v>682</v>
      </c>
      <c r="H89" s="119"/>
      <c r="I89" s="121"/>
      <c r="L89" s="120">
        <v>279.25</v>
      </c>
      <c r="M89" s="115">
        <v>5101</v>
      </c>
      <c r="N89" s="94"/>
      <c r="O89" s="119"/>
    </row>
    <row r="90" spans="1:23" ht="30.75" thickBot="1" x14ac:dyDescent="0.3">
      <c r="A90" s="116" t="s">
        <v>977</v>
      </c>
      <c r="B90" s="116" t="s">
        <v>974</v>
      </c>
      <c r="C90" s="122" t="s">
        <v>421</v>
      </c>
      <c r="D90" s="122" t="s">
        <v>99</v>
      </c>
      <c r="E90" s="110">
        <v>176.63</v>
      </c>
      <c r="F90" s="115">
        <v>5101</v>
      </c>
      <c r="G90" s="94" t="s">
        <v>682</v>
      </c>
      <c r="H90" s="119" t="s">
        <v>976</v>
      </c>
      <c r="I90" s="121"/>
      <c r="L90" s="120">
        <v>176.63</v>
      </c>
      <c r="M90" s="115">
        <v>5101</v>
      </c>
      <c r="N90" s="94"/>
      <c r="O90" s="119" t="s">
        <v>976</v>
      </c>
    </row>
    <row r="91" spans="1:23" ht="30.75" thickBot="1" x14ac:dyDescent="0.3">
      <c r="A91" s="116" t="s">
        <v>975</v>
      </c>
      <c r="B91" s="116" t="s">
        <v>974</v>
      </c>
      <c r="C91" s="122" t="s">
        <v>323</v>
      </c>
      <c r="D91" s="122" t="s">
        <v>973</v>
      </c>
      <c r="E91" s="110">
        <v>106.78</v>
      </c>
      <c r="F91" s="115">
        <v>5101</v>
      </c>
      <c r="G91" s="94" t="s">
        <v>682</v>
      </c>
      <c r="H91" s="119" t="s">
        <v>972</v>
      </c>
      <c r="I91" s="121"/>
      <c r="L91" s="120">
        <v>106.78</v>
      </c>
      <c r="M91" s="115">
        <v>5101</v>
      </c>
      <c r="N91" s="94"/>
      <c r="O91" s="119" t="s">
        <v>972</v>
      </c>
    </row>
    <row r="92" spans="1:23" ht="15.75" x14ac:dyDescent="0.25">
      <c r="A92" s="116"/>
      <c r="B92" s="116"/>
      <c r="C92" s="116"/>
      <c r="D92" s="116"/>
      <c r="E92" s="110"/>
      <c r="F92" s="115"/>
      <c r="G92" s="115"/>
      <c r="H92" s="118"/>
      <c r="I92" s="117"/>
      <c r="J92" s="116"/>
      <c r="K92" s="116"/>
      <c r="L92" s="115"/>
      <c r="M92" s="115"/>
      <c r="N92" s="115"/>
    </row>
    <row r="93" spans="1:23" ht="15.75" x14ac:dyDescent="0.25">
      <c r="A93" s="10" t="s">
        <v>971</v>
      </c>
      <c r="B93" s="24"/>
      <c r="C93" s="10" t="s">
        <v>82</v>
      </c>
      <c r="D93" s="10" t="s">
        <v>970</v>
      </c>
      <c r="E93" s="110">
        <v>378.58</v>
      </c>
      <c r="F93" s="94">
        <v>5112</v>
      </c>
      <c r="G93" s="94" t="s">
        <v>814</v>
      </c>
      <c r="H93" s="24" t="s">
        <v>969</v>
      </c>
      <c r="K93" s="24"/>
      <c r="L93" s="94">
        <v>378.58</v>
      </c>
      <c r="M93" s="92">
        <v>5112</v>
      </c>
      <c r="N93" s="92" t="s">
        <v>630</v>
      </c>
      <c r="O93" s="25" t="s">
        <v>969</v>
      </c>
      <c r="P93" s="10" t="s">
        <v>814</v>
      </c>
    </row>
    <row r="94" spans="1:23" ht="15.75" x14ac:dyDescent="0.25">
      <c r="A94" s="10" t="s">
        <v>116</v>
      </c>
      <c r="B94" s="24"/>
      <c r="C94" s="10" t="s">
        <v>509</v>
      </c>
      <c r="D94" s="10" t="s">
        <v>590</v>
      </c>
      <c r="E94" s="110">
        <v>378.58</v>
      </c>
      <c r="F94" s="94">
        <v>5112</v>
      </c>
      <c r="G94" s="94" t="s">
        <v>814</v>
      </c>
      <c r="H94" s="24" t="s">
        <v>786</v>
      </c>
      <c r="K94" s="26"/>
      <c r="L94" s="93">
        <v>378.58</v>
      </c>
      <c r="M94" s="92">
        <v>5112</v>
      </c>
      <c r="N94" s="92" t="s">
        <v>630</v>
      </c>
      <c r="O94" s="25" t="s">
        <v>786</v>
      </c>
      <c r="P94" s="23" t="s">
        <v>814</v>
      </c>
    </row>
    <row r="95" spans="1:23" ht="15.75" x14ac:dyDescent="0.25">
      <c r="A95" s="10" t="s">
        <v>113</v>
      </c>
      <c r="B95" s="24"/>
      <c r="C95" s="10" t="s">
        <v>732</v>
      </c>
      <c r="D95" s="10" t="s">
        <v>590</v>
      </c>
      <c r="E95" s="110">
        <v>378.58</v>
      </c>
      <c r="F95" s="94">
        <v>5112</v>
      </c>
      <c r="G95" s="94" t="s">
        <v>814</v>
      </c>
      <c r="H95" s="6"/>
      <c r="K95" s="101"/>
      <c r="L95" s="102">
        <v>378.58</v>
      </c>
      <c r="M95" s="92">
        <v>5112</v>
      </c>
      <c r="N95" s="92" t="s">
        <v>630</v>
      </c>
      <c r="O95" s="114"/>
      <c r="P95" s="100" t="s">
        <v>814</v>
      </c>
    </row>
    <row r="96" spans="1:23" ht="15.75" x14ac:dyDescent="0.25">
      <c r="A96" s="10" t="s">
        <v>733</v>
      </c>
      <c r="B96" s="24"/>
      <c r="C96" s="10" t="s">
        <v>732</v>
      </c>
      <c r="D96" s="10" t="s">
        <v>590</v>
      </c>
      <c r="E96" s="110">
        <v>378.58</v>
      </c>
      <c r="F96" s="94">
        <v>5106</v>
      </c>
      <c r="G96" s="94" t="s">
        <v>653</v>
      </c>
      <c r="H96" s="24" t="s">
        <v>731</v>
      </c>
      <c r="K96" s="24"/>
      <c r="L96" s="94">
        <v>378.58</v>
      </c>
      <c r="M96" s="94">
        <v>5106</v>
      </c>
      <c r="N96" s="94" t="s">
        <v>630</v>
      </c>
      <c r="O96" s="24" t="s">
        <v>731</v>
      </c>
      <c r="P96" s="10" t="s">
        <v>653</v>
      </c>
      <c r="Q96" s="66" t="s">
        <v>968</v>
      </c>
    </row>
    <row r="97" spans="1:18" ht="31.5" x14ac:dyDescent="0.25">
      <c r="A97" s="10" t="s">
        <v>698</v>
      </c>
      <c r="B97" s="24" t="s">
        <v>967</v>
      </c>
      <c r="C97" s="10" t="s">
        <v>696</v>
      </c>
      <c r="D97" s="10" t="s">
        <v>966</v>
      </c>
      <c r="E97" s="110">
        <v>201</v>
      </c>
      <c r="F97" s="94">
        <v>5121</v>
      </c>
      <c r="G97" s="94" t="s">
        <v>694</v>
      </c>
      <c r="H97" s="24" t="s">
        <v>941</v>
      </c>
      <c r="K97" s="26"/>
      <c r="L97" s="92"/>
      <c r="M97" s="92">
        <v>5121</v>
      </c>
      <c r="N97" s="92" t="s">
        <v>630</v>
      </c>
      <c r="O97" s="26" t="s">
        <v>941</v>
      </c>
      <c r="P97" s="99" t="s">
        <v>694</v>
      </c>
    </row>
    <row r="98" spans="1:18" ht="31.5" x14ac:dyDescent="0.25">
      <c r="A98" s="10" t="s">
        <v>845</v>
      </c>
      <c r="B98" s="24" t="s">
        <v>854</v>
      </c>
      <c r="C98" s="10" t="s">
        <v>78</v>
      </c>
      <c r="D98" s="10" t="s">
        <v>82</v>
      </c>
      <c r="E98" s="110">
        <v>587.71</v>
      </c>
      <c r="F98" s="106">
        <v>3310</v>
      </c>
      <c r="G98" s="94" t="s">
        <v>835</v>
      </c>
      <c r="H98" s="24" t="s">
        <v>964</v>
      </c>
      <c r="I98" s="84">
        <f t="shared" ref="I98:I129" si="0">L98-E98</f>
        <v>0</v>
      </c>
      <c r="K98" s="112"/>
      <c r="L98" s="113">
        <v>587.71</v>
      </c>
      <c r="M98" s="105">
        <v>3310</v>
      </c>
      <c r="N98" s="92" t="s">
        <v>630</v>
      </c>
      <c r="O98" s="112" t="s">
        <v>964</v>
      </c>
      <c r="P98" s="10" t="s">
        <v>833</v>
      </c>
    </row>
    <row r="99" spans="1:18" ht="31.5" x14ac:dyDescent="0.25">
      <c r="A99" s="10" t="s">
        <v>955</v>
      </c>
      <c r="B99" s="24" t="s">
        <v>854</v>
      </c>
      <c r="C99" s="10" t="s">
        <v>78</v>
      </c>
      <c r="D99" s="10" t="s">
        <v>82</v>
      </c>
      <c r="E99" s="110">
        <v>587.71</v>
      </c>
      <c r="F99" s="106">
        <v>3300</v>
      </c>
      <c r="G99" s="94" t="s">
        <v>840</v>
      </c>
      <c r="H99" s="24" t="s">
        <v>872</v>
      </c>
      <c r="I99" s="84">
        <f t="shared" si="0"/>
        <v>0</v>
      </c>
      <c r="K99" s="24"/>
      <c r="L99" s="106">
        <v>587.71</v>
      </c>
      <c r="M99" s="105">
        <v>3300</v>
      </c>
      <c r="N99" s="92" t="s">
        <v>630</v>
      </c>
      <c r="O99" s="24" t="s">
        <v>872</v>
      </c>
      <c r="P99" s="10" t="s">
        <v>838</v>
      </c>
    </row>
    <row r="100" spans="1:18" ht="31.5" x14ac:dyDescent="0.25">
      <c r="A100" s="10" t="s">
        <v>845</v>
      </c>
      <c r="B100" s="24" t="s">
        <v>854</v>
      </c>
      <c r="C100" s="10" t="s">
        <v>72</v>
      </c>
      <c r="D100" s="10" t="s">
        <v>99</v>
      </c>
      <c r="E100" s="110">
        <v>213.7</v>
      </c>
      <c r="F100" s="106">
        <v>3310</v>
      </c>
      <c r="G100" s="94" t="s">
        <v>835</v>
      </c>
      <c r="H100" s="24" t="s">
        <v>802</v>
      </c>
      <c r="I100" s="84">
        <f t="shared" si="0"/>
        <v>0</v>
      </c>
      <c r="K100" s="24"/>
      <c r="L100" s="106">
        <v>213.7</v>
      </c>
      <c r="M100" s="105">
        <v>3310</v>
      </c>
      <c r="N100" s="92" t="s">
        <v>630</v>
      </c>
      <c r="O100" s="24" t="s">
        <v>802</v>
      </c>
      <c r="P100" s="10" t="s">
        <v>833</v>
      </c>
    </row>
    <row r="101" spans="1:18" ht="31.5" x14ac:dyDescent="0.25">
      <c r="A101" s="10" t="s">
        <v>965</v>
      </c>
      <c r="B101" s="24" t="s">
        <v>854</v>
      </c>
      <c r="C101" s="10" t="s">
        <v>72</v>
      </c>
      <c r="D101" s="10" t="s">
        <v>177</v>
      </c>
      <c r="E101" s="110">
        <v>265.22000000000003</v>
      </c>
      <c r="F101" s="106">
        <v>3300</v>
      </c>
      <c r="G101" s="94" t="s">
        <v>840</v>
      </c>
      <c r="H101" s="24" t="s">
        <v>964</v>
      </c>
      <c r="I101" s="84">
        <f t="shared" si="0"/>
        <v>0</v>
      </c>
      <c r="K101" s="24"/>
      <c r="L101" s="106">
        <v>265.22000000000003</v>
      </c>
      <c r="M101" s="105">
        <v>3300</v>
      </c>
      <c r="N101" s="92" t="s">
        <v>630</v>
      </c>
      <c r="O101" s="24" t="s">
        <v>964</v>
      </c>
      <c r="P101" s="10" t="s">
        <v>838</v>
      </c>
    </row>
    <row r="102" spans="1:18" s="111" customFormat="1" ht="31.5" x14ac:dyDescent="0.25">
      <c r="A102" s="10" t="s">
        <v>963</v>
      </c>
      <c r="B102" s="24" t="s">
        <v>854</v>
      </c>
      <c r="C102" s="10" t="s">
        <v>72</v>
      </c>
      <c r="D102" s="10" t="s">
        <v>177</v>
      </c>
      <c r="E102" s="110">
        <v>265.22000000000003</v>
      </c>
      <c r="F102" s="106">
        <v>3300</v>
      </c>
      <c r="G102" s="94" t="s">
        <v>840</v>
      </c>
      <c r="H102" s="24" t="s">
        <v>811</v>
      </c>
      <c r="I102" s="84">
        <f t="shared" si="0"/>
        <v>0</v>
      </c>
      <c r="K102" s="24"/>
      <c r="L102" s="106">
        <v>265.22000000000003</v>
      </c>
      <c r="M102" s="105">
        <v>3300</v>
      </c>
      <c r="N102" s="92" t="s">
        <v>630</v>
      </c>
      <c r="O102" s="24" t="s">
        <v>811</v>
      </c>
      <c r="P102" s="10" t="s">
        <v>838</v>
      </c>
      <c r="Q102" s="66"/>
      <c r="R102" s="66"/>
    </row>
    <row r="103" spans="1:18" s="111" customFormat="1" ht="31.5" x14ac:dyDescent="0.25">
      <c r="A103" s="10" t="s">
        <v>962</v>
      </c>
      <c r="B103" s="24" t="s">
        <v>854</v>
      </c>
      <c r="C103" s="10" t="s">
        <v>434</v>
      </c>
      <c r="D103" s="10" t="s">
        <v>153</v>
      </c>
      <c r="E103" s="110">
        <v>273.02999999999997</v>
      </c>
      <c r="F103" s="106">
        <v>3300</v>
      </c>
      <c r="G103" s="94" t="s">
        <v>840</v>
      </c>
      <c r="H103" s="24" t="s">
        <v>893</v>
      </c>
      <c r="I103" s="84">
        <f t="shared" si="0"/>
        <v>273.02999999999997</v>
      </c>
      <c r="K103" s="24"/>
      <c r="L103" s="106">
        <v>546.05999999999995</v>
      </c>
      <c r="M103" s="105">
        <v>3300</v>
      </c>
      <c r="N103" s="92" t="s">
        <v>630</v>
      </c>
      <c r="O103" s="24" t="s">
        <v>893</v>
      </c>
      <c r="P103" s="10" t="s">
        <v>838</v>
      </c>
      <c r="Q103" s="66"/>
      <c r="R103" s="66"/>
    </row>
    <row r="104" spans="1:18" s="111" customFormat="1" ht="31.5" x14ac:dyDescent="0.25">
      <c r="A104" s="10" t="s">
        <v>962</v>
      </c>
      <c r="B104" s="24" t="s">
        <v>854</v>
      </c>
      <c r="C104" s="10" t="s">
        <v>434</v>
      </c>
      <c r="D104" s="10" t="s">
        <v>153</v>
      </c>
      <c r="E104" s="110">
        <v>273.02999999999997</v>
      </c>
      <c r="F104" s="106">
        <v>3300</v>
      </c>
      <c r="G104" s="94" t="s">
        <v>840</v>
      </c>
      <c r="H104" s="24" t="s">
        <v>961</v>
      </c>
      <c r="I104" s="84">
        <f t="shared" si="0"/>
        <v>-273.02999999999997</v>
      </c>
      <c r="K104" s="24"/>
      <c r="L104" s="106"/>
      <c r="M104" s="105">
        <v>3300</v>
      </c>
      <c r="N104" s="92" t="s">
        <v>630</v>
      </c>
      <c r="O104" s="24" t="s">
        <v>961</v>
      </c>
      <c r="P104" s="10" t="s">
        <v>838</v>
      </c>
      <c r="Q104" s="66"/>
      <c r="R104" s="66"/>
    </row>
    <row r="105" spans="1:18" s="111" customFormat="1" ht="31.5" x14ac:dyDescent="0.25">
      <c r="A105" s="10" t="s">
        <v>960</v>
      </c>
      <c r="B105" s="24" t="s">
        <v>854</v>
      </c>
      <c r="C105" s="10" t="s">
        <v>696</v>
      </c>
      <c r="D105" s="10" t="s">
        <v>153</v>
      </c>
      <c r="E105" s="110">
        <v>209.37</v>
      </c>
      <c r="F105" s="106">
        <v>3300</v>
      </c>
      <c r="G105" s="94" t="s">
        <v>840</v>
      </c>
      <c r="H105" s="24" t="s">
        <v>959</v>
      </c>
      <c r="I105" s="84">
        <f t="shared" si="0"/>
        <v>0</v>
      </c>
      <c r="K105" s="24"/>
      <c r="L105" s="106">
        <v>209.37</v>
      </c>
      <c r="M105" s="105">
        <v>3300</v>
      </c>
      <c r="N105" s="92" t="s">
        <v>630</v>
      </c>
      <c r="O105" s="24" t="s">
        <v>959</v>
      </c>
      <c r="P105" s="10" t="s">
        <v>838</v>
      </c>
      <c r="Q105" s="66"/>
      <c r="R105" s="66"/>
    </row>
    <row r="106" spans="1:18" s="111" customFormat="1" ht="31.5" x14ac:dyDescent="0.25">
      <c r="A106" s="10" t="s">
        <v>837</v>
      </c>
      <c r="B106" s="24" t="s">
        <v>854</v>
      </c>
      <c r="C106" s="10" t="s">
        <v>514</v>
      </c>
      <c r="D106" s="10" t="s">
        <v>490</v>
      </c>
      <c r="E106" s="110">
        <v>363.66</v>
      </c>
      <c r="F106" s="106">
        <v>3310</v>
      </c>
      <c r="G106" s="94" t="s">
        <v>835</v>
      </c>
      <c r="H106" s="24" t="s">
        <v>834</v>
      </c>
      <c r="I106" s="84">
        <f t="shared" si="0"/>
        <v>0</v>
      </c>
      <c r="K106" s="24"/>
      <c r="L106" s="106">
        <v>363.66</v>
      </c>
      <c r="M106" s="105">
        <v>3310</v>
      </c>
      <c r="N106" s="92" t="s">
        <v>630</v>
      </c>
      <c r="O106" s="24" t="s">
        <v>834</v>
      </c>
      <c r="P106" s="10" t="s">
        <v>833</v>
      </c>
      <c r="Q106" s="66"/>
      <c r="R106" s="66"/>
    </row>
    <row r="107" spans="1:18" s="111" customFormat="1" ht="31.5" x14ac:dyDescent="0.25">
      <c r="A107" s="10" t="s">
        <v>957</v>
      </c>
      <c r="B107" s="24" t="s">
        <v>854</v>
      </c>
      <c r="C107" s="10" t="s">
        <v>956</v>
      </c>
      <c r="D107" s="10" t="s">
        <v>72</v>
      </c>
      <c r="E107" s="110">
        <v>138.465</v>
      </c>
      <c r="F107" s="106">
        <v>3310</v>
      </c>
      <c r="G107" s="94" t="s">
        <v>835</v>
      </c>
      <c r="H107" s="24" t="s">
        <v>958</v>
      </c>
      <c r="I107" s="84">
        <f t="shared" si="0"/>
        <v>138.465</v>
      </c>
      <c r="K107" s="24"/>
      <c r="L107" s="106">
        <v>276.93</v>
      </c>
      <c r="M107" s="105">
        <v>3310</v>
      </c>
      <c r="N107" s="92" t="s">
        <v>630</v>
      </c>
      <c r="O107" s="24" t="s">
        <v>958</v>
      </c>
      <c r="P107" s="10" t="s">
        <v>833</v>
      </c>
      <c r="Q107" s="66"/>
      <c r="R107" s="66"/>
    </row>
    <row r="108" spans="1:18" s="111" customFormat="1" ht="31.5" x14ac:dyDescent="0.25">
      <c r="A108" s="10" t="s">
        <v>957</v>
      </c>
      <c r="B108" s="24" t="s">
        <v>854</v>
      </c>
      <c r="C108" s="10" t="s">
        <v>956</v>
      </c>
      <c r="D108" s="10" t="s">
        <v>72</v>
      </c>
      <c r="E108" s="110">
        <v>138.465</v>
      </c>
      <c r="F108" s="106">
        <v>3310</v>
      </c>
      <c r="G108" s="94" t="s">
        <v>835</v>
      </c>
      <c r="H108" s="24" t="s">
        <v>806</v>
      </c>
      <c r="I108" s="84">
        <f t="shared" si="0"/>
        <v>-138.465</v>
      </c>
      <c r="K108" s="24"/>
      <c r="L108" s="106"/>
      <c r="M108" s="105">
        <v>3310</v>
      </c>
      <c r="N108" s="92" t="s">
        <v>630</v>
      </c>
      <c r="O108" s="24" t="s">
        <v>806</v>
      </c>
      <c r="P108" s="10" t="s">
        <v>833</v>
      </c>
      <c r="Q108" s="66"/>
      <c r="R108" s="66"/>
    </row>
    <row r="109" spans="1:18" s="111" customFormat="1" ht="31.5" x14ac:dyDescent="0.25">
      <c r="A109" s="10" t="s">
        <v>955</v>
      </c>
      <c r="B109" s="24" t="s">
        <v>854</v>
      </c>
      <c r="C109" s="10" t="s">
        <v>99</v>
      </c>
      <c r="D109" s="10" t="s">
        <v>153</v>
      </c>
      <c r="E109" s="110">
        <v>361.21</v>
      </c>
      <c r="F109" s="106">
        <v>3300</v>
      </c>
      <c r="G109" s="94" t="s">
        <v>840</v>
      </c>
      <c r="H109" s="24" t="s">
        <v>954</v>
      </c>
      <c r="I109" s="84">
        <f t="shared" si="0"/>
        <v>0</v>
      </c>
      <c r="K109" s="24"/>
      <c r="L109" s="106">
        <v>361.21</v>
      </c>
      <c r="M109" s="105">
        <v>3300</v>
      </c>
      <c r="N109" s="92" t="s">
        <v>630</v>
      </c>
      <c r="O109" s="24" t="s">
        <v>954</v>
      </c>
      <c r="P109" s="10" t="s">
        <v>838</v>
      </c>
      <c r="Q109" s="66"/>
      <c r="R109" s="66"/>
    </row>
    <row r="110" spans="1:18" s="111" customFormat="1" ht="31.5" x14ac:dyDescent="0.25">
      <c r="A110" s="10" t="s">
        <v>953</v>
      </c>
      <c r="B110" s="24" t="s">
        <v>854</v>
      </c>
      <c r="C110" s="10" t="s">
        <v>99</v>
      </c>
      <c r="D110" s="10" t="s">
        <v>586</v>
      </c>
      <c r="E110" s="110">
        <v>282.66000000000003</v>
      </c>
      <c r="F110" s="106">
        <v>3310</v>
      </c>
      <c r="G110" s="94" t="s">
        <v>835</v>
      </c>
      <c r="H110" s="24" t="s">
        <v>663</v>
      </c>
      <c r="I110" s="84">
        <f t="shared" si="0"/>
        <v>0</v>
      </c>
      <c r="K110" s="24"/>
      <c r="L110" s="106">
        <v>282.66000000000003</v>
      </c>
      <c r="M110" s="105">
        <v>3310</v>
      </c>
      <c r="N110" s="92" t="s">
        <v>630</v>
      </c>
      <c r="O110" s="24" t="s">
        <v>663</v>
      </c>
      <c r="P110" s="10" t="s">
        <v>833</v>
      </c>
      <c r="Q110" s="66"/>
      <c r="R110" s="66"/>
    </row>
    <row r="111" spans="1:18" s="111" customFormat="1" ht="31.5" x14ac:dyDescent="0.25">
      <c r="A111" s="10" t="s">
        <v>947</v>
      </c>
      <c r="B111" s="24" t="s">
        <v>854</v>
      </c>
      <c r="C111" s="10" t="s">
        <v>82</v>
      </c>
      <c r="D111" s="10" t="s">
        <v>951</v>
      </c>
      <c r="E111" s="110">
        <v>510.19499999999999</v>
      </c>
      <c r="F111" s="106">
        <v>5102</v>
      </c>
      <c r="G111" s="94" t="s">
        <v>822</v>
      </c>
      <c r="H111" s="24" t="s">
        <v>952</v>
      </c>
      <c r="I111" s="84">
        <f t="shared" si="0"/>
        <v>510.19499999999999</v>
      </c>
      <c r="K111" s="24"/>
      <c r="L111" s="106">
        <v>1020.39</v>
      </c>
      <c r="M111" s="105">
        <v>5102</v>
      </c>
      <c r="N111" s="92" t="s">
        <v>630</v>
      </c>
      <c r="O111" s="24" t="s">
        <v>952</v>
      </c>
      <c r="P111" s="10" t="s">
        <v>821</v>
      </c>
      <c r="Q111" s="66"/>
      <c r="R111" s="66"/>
    </row>
    <row r="112" spans="1:18" s="111" customFormat="1" ht="31.5" x14ac:dyDescent="0.25">
      <c r="A112" s="10" t="s">
        <v>947</v>
      </c>
      <c r="B112" s="24" t="s">
        <v>854</v>
      </c>
      <c r="C112" s="10" t="s">
        <v>82</v>
      </c>
      <c r="D112" s="10" t="s">
        <v>951</v>
      </c>
      <c r="E112" s="110">
        <v>510.19499999999999</v>
      </c>
      <c r="F112" s="106">
        <v>5102</v>
      </c>
      <c r="G112" s="94" t="s">
        <v>822</v>
      </c>
      <c r="H112" s="24" t="s">
        <v>950</v>
      </c>
      <c r="I112" s="84">
        <f t="shared" si="0"/>
        <v>-510.19499999999999</v>
      </c>
      <c r="K112" s="24"/>
      <c r="L112" s="106"/>
      <c r="M112" s="105">
        <v>5102</v>
      </c>
      <c r="N112" s="92" t="s">
        <v>630</v>
      </c>
      <c r="O112" s="24" t="s">
        <v>950</v>
      </c>
      <c r="P112" s="10" t="s">
        <v>821</v>
      </c>
      <c r="Q112" s="66"/>
      <c r="R112" s="66"/>
    </row>
    <row r="113" spans="1:18" s="111" customFormat="1" ht="31.5" x14ac:dyDescent="0.25">
      <c r="A113" s="10" t="s">
        <v>74</v>
      </c>
      <c r="B113" s="24" t="s">
        <v>854</v>
      </c>
      <c r="C113" s="10" t="s">
        <v>78</v>
      </c>
      <c r="D113" s="10" t="s">
        <v>732</v>
      </c>
      <c r="E113" s="110">
        <v>778.12</v>
      </c>
      <c r="F113" s="106">
        <v>5102</v>
      </c>
      <c r="G113" s="94" t="s">
        <v>822</v>
      </c>
      <c r="H113" s="24" t="s">
        <v>949</v>
      </c>
      <c r="I113" s="84">
        <f t="shared" si="0"/>
        <v>0</v>
      </c>
      <c r="K113" s="24"/>
      <c r="L113" s="106">
        <v>778.12</v>
      </c>
      <c r="M113" s="105">
        <v>5102</v>
      </c>
      <c r="N113" s="92" t="s">
        <v>630</v>
      </c>
      <c r="O113" s="24" t="s">
        <v>949</v>
      </c>
      <c r="P113" s="10" t="s">
        <v>821</v>
      </c>
      <c r="Q113" s="66"/>
      <c r="R113" s="66"/>
    </row>
    <row r="114" spans="1:18" s="111" customFormat="1" ht="31.5" x14ac:dyDescent="0.25">
      <c r="A114" s="10" t="s">
        <v>948</v>
      </c>
      <c r="B114" s="24" t="s">
        <v>854</v>
      </c>
      <c r="C114" s="10" t="s">
        <v>78</v>
      </c>
      <c r="D114" s="10" t="s">
        <v>538</v>
      </c>
      <c r="E114" s="110">
        <v>483.73</v>
      </c>
      <c r="F114" s="106">
        <v>5102</v>
      </c>
      <c r="G114" s="94" t="s">
        <v>822</v>
      </c>
      <c r="H114" s="24" t="s">
        <v>710</v>
      </c>
      <c r="I114" s="84">
        <f t="shared" si="0"/>
        <v>0</v>
      </c>
      <c r="K114" s="24"/>
      <c r="L114" s="106">
        <v>483.73</v>
      </c>
      <c r="M114" s="105">
        <v>5102</v>
      </c>
      <c r="N114" s="92" t="s">
        <v>630</v>
      </c>
      <c r="O114" s="24" t="s">
        <v>710</v>
      </c>
      <c r="P114" s="10" t="s">
        <v>821</v>
      </c>
      <c r="Q114" s="66"/>
      <c r="R114" s="66"/>
    </row>
    <row r="115" spans="1:18" s="111" customFormat="1" ht="31.5" x14ac:dyDescent="0.25">
      <c r="A115" s="10" t="s">
        <v>947</v>
      </c>
      <c r="B115" s="24" t="s">
        <v>854</v>
      </c>
      <c r="C115" s="10" t="s">
        <v>642</v>
      </c>
      <c r="D115" s="10" t="s">
        <v>99</v>
      </c>
      <c r="E115" s="110">
        <v>224.9</v>
      </c>
      <c r="F115" s="106">
        <v>5102</v>
      </c>
      <c r="G115" s="94" t="s">
        <v>822</v>
      </c>
      <c r="H115" s="24" t="s">
        <v>895</v>
      </c>
      <c r="I115" s="84">
        <f t="shared" si="0"/>
        <v>224.9</v>
      </c>
      <c r="K115" s="24"/>
      <c r="L115" s="106">
        <v>449.8</v>
      </c>
      <c r="M115" s="105">
        <v>5102</v>
      </c>
      <c r="N115" s="92" t="s">
        <v>630</v>
      </c>
      <c r="O115" s="24" t="s">
        <v>895</v>
      </c>
      <c r="P115" s="10" t="s">
        <v>821</v>
      </c>
      <c r="Q115" s="66"/>
      <c r="R115" s="66"/>
    </row>
    <row r="116" spans="1:18" s="111" customFormat="1" ht="31.5" x14ac:dyDescent="0.25">
      <c r="A116" s="10" t="s">
        <v>947</v>
      </c>
      <c r="B116" s="24" t="s">
        <v>854</v>
      </c>
      <c r="C116" s="10" t="s">
        <v>642</v>
      </c>
      <c r="D116" s="10" t="s">
        <v>99</v>
      </c>
      <c r="E116" s="110">
        <v>224.9</v>
      </c>
      <c r="F116" s="106">
        <v>5102</v>
      </c>
      <c r="G116" s="94" t="s">
        <v>822</v>
      </c>
      <c r="H116" s="24" t="s">
        <v>946</v>
      </c>
      <c r="I116" s="84">
        <f t="shared" si="0"/>
        <v>-224.9</v>
      </c>
      <c r="K116" s="24"/>
      <c r="L116" s="106"/>
      <c r="M116" s="105">
        <v>5102</v>
      </c>
      <c r="N116" s="92" t="s">
        <v>630</v>
      </c>
      <c r="O116" s="24" t="s">
        <v>946</v>
      </c>
      <c r="P116" s="10" t="s">
        <v>821</v>
      </c>
      <c r="Q116" s="66"/>
      <c r="R116" s="66"/>
    </row>
    <row r="117" spans="1:18" s="111" customFormat="1" ht="31.5" x14ac:dyDescent="0.25">
      <c r="A117" s="10" t="s">
        <v>945</v>
      </c>
      <c r="B117" s="24" t="s">
        <v>854</v>
      </c>
      <c r="C117" s="10" t="s">
        <v>944</v>
      </c>
      <c r="D117" s="10" t="s">
        <v>943</v>
      </c>
      <c r="E117" s="110">
        <v>418.41</v>
      </c>
      <c r="F117" s="106">
        <v>5102</v>
      </c>
      <c r="G117" s="94" t="s">
        <v>822</v>
      </c>
      <c r="H117" s="24" t="s">
        <v>911</v>
      </c>
      <c r="I117" s="84">
        <f t="shared" si="0"/>
        <v>0</v>
      </c>
      <c r="K117" s="24"/>
      <c r="L117" s="106">
        <v>418.41</v>
      </c>
      <c r="M117" s="105">
        <v>5102</v>
      </c>
      <c r="N117" s="92" t="s">
        <v>630</v>
      </c>
      <c r="O117" s="24" t="s">
        <v>911</v>
      </c>
      <c r="P117" s="10" t="s">
        <v>821</v>
      </c>
      <c r="Q117" s="66"/>
      <c r="R117" s="66"/>
    </row>
    <row r="118" spans="1:18" s="111" customFormat="1" ht="31.5" x14ac:dyDescent="0.25">
      <c r="A118" s="10" t="s">
        <v>940</v>
      </c>
      <c r="B118" s="24" t="s">
        <v>854</v>
      </c>
      <c r="C118" s="10" t="s">
        <v>434</v>
      </c>
      <c r="D118" s="10" t="s">
        <v>942</v>
      </c>
      <c r="E118" s="110">
        <v>293.37</v>
      </c>
      <c r="F118" s="106">
        <v>5102</v>
      </c>
      <c r="G118" s="94" t="s">
        <v>822</v>
      </c>
      <c r="H118" s="24" t="s">
        <v>941</v>
      </c>
      <c r="I118" s="84">
        <f t="shared" si="0"/>
        <v>293.37</v>
      </c>
      <c r="K118" s="24"/>
      <c r="L118" s="106">
        <v>586.74</v>
      </c>
      <c r="M118" s="105">
        <v>5102</v>
      </c>
      <c r="N118" s="92" t="s">
        <v>630</v>
      </c>
      <c r="O118" s="24" t="s">
        <v>941</v>
      </c>
      <c r="P118" s="10" t="s">
        <v>821</v>
      </c>
      <c r="Q118" s="66"/>
      <c r="R118" s="66"/>
    </row>
    <row r="119" spans="1:18" s="111" customFormat="1" ht="31.5" x14ac:dyDescent="0.25">
      <c r="A119" s="10" t="s">
        <v>940</v>
      </c>
      <c r="B119" s="24" t="s">
        <v>854</v>
      </c>
      <c r="C119" s="10" t="s">
        <v>434</v>
      </c>
      <c r="D119" s="10" t="s">
        <v>939</v>
      </c>
      <c r="E119" s="110">
        <v>293.37</v>
      </c>
      <c r="F119" s="106">
        <v>5102</v>
      </c>
      <c r="G119" s="94" t="s">
        <v>822</v>
      </c>
      <c r="H119" s="24"/>
      <c r="I119" s="84">
        <f t="shared" si="0"/>
        <v>-293.37</v>
      </c>
      <c r="K119" s="24"/>
      <c r="L119" s="106"/>
      <c r="M119" s="105">
        <v>5102</v>
      </c>
      <c r="N119" s="92" t="s">
        <v>630</v>
      </c>
      <c r="O119" s="24"/>
      <c r="P119" s="10" t="s">
        <v>821</v>
      </c>
      <c r="Q119" s="66"/>
      <c r="R119" s="66"/>
    </row>
    <row r="120" spans="1:18" s="111" customFormat="1" ht="31.5" x14ac:dyDescent="0.25">
      <c r="A120" s="10" t="s">
        <v>360</v>
      </c>
      <c r="B120" s="24" t="s">
        <v>854</v>
      </c>
      <c r="C120" s="10" t="s">
        <v>642</v>
      </c>
      <c r="D120" s="10" t="s">
        <v>99</v>
      </c>
      <c r="E120" s="110">
        <v>221.33</v>
      </c>
      <c r="F120" s="106">
        <v>5102</v>
      </c>
      <c r="G120" s="94" t="s">
        <v>822</v>
      </c>
      <c r="H120" s="24" t="s">
        <v>860</v>
      </c>
      <c r="I120" s="84">
        <f t="shared" si="0"/>
        <v>221.33</v>
      </c>
      <c r="K120" s="24"/>
      <c r="L120" s="106">
        <v>442.66</v>
      </c>
      <c r="M120" s="105">
        <v>5102</v>
      </c>
      <c r="N120" s="92" t="s">
        <v>630</v>
      </c>
      <c r="O120" s="24" t="s">
        <v>860</v>
      </c>
      <c r="P120" s="10" t="s">
        <v>821</v>
      </c>
      <c r="Q120" s="66"/>
      <c r="R120" s="66"/>
    </row>
    <row r="121" spans="1:18" s="111" customFormat="1" ht="31.5" x14ac:dyDescent="0.25">
      <c r="A121" s="10" t="s">
        <v>360</v>
      </c>
      <c r="B121" s="24" t="s">
        <v>854</v>
      </c>
      <c r="C121" s="10" t="s">
        <v>642</v>
      </c>
      <c r="D121" s="10" t="s">
        <v>99</v>
      </c>
      <c r="E121" s="110">
        <v>221.33</v>
      </c>
      <c r="F121" s="106">
        <v>5102</v>
      </c>
      <c r="G121" s="94" t="s">
        <v>822</v>
      </c>
      <c r="H121" s="24" t="s">
        <v>774</v>
      </c>
      <c r="I121" s="84">
        <f t="shared" si="0"/>
        <v>-221.33</v>
      </c>
      <c r="K121" s="24"/>
      <c r="L121" s="106"/>
      <c r="M121" s="105">
        <v>5102</v>
      </c>
      <c r="N121" s="92" t="s">
        <v>630</v>
      </c>
      <c r="O121" s="24" t="s">
        <v>774</v>
      </c>
      <c r="P121" s="10" t="s">
        <v>821</v>
      </c>
      <c r="Q121" s="66"/>
      <c r="R121" s="66"/>
    </row>
    <row r="122" spans="1:18" s="111" customFormat="1" ht="31.5" x14ac:dyDescent="0.25">
      <c r="A122" s="10" t="s">
        <v>830</v>
      </c>
      <c r="B122" s="24" t="s">
        <v>854</v>
      </c>
      <c r="C122" s="10" t="s">
        <v>827</v>
      </c>
      <c r="D122" s="10" t="s">
        <v>99</v>
      </c>
      <c r="E122" s="110">
        <v>151.56</v>
      </c>
      <c r="F122" s="106">
        <v>5102</v>
      </c>
      <c r="G122" s="94" t="s">
        <v>822</v>
      </c>
      <c r="H122" s="24" t="s">
        <v>725</v>
      </c>
      <c r="I122" s="84">
        <f t="shared" si="0"/>
        <v>0</v>
      </c>
      <c r="K122" s="24"/>
      <c r="L122" s="106">
        <v>151.56</v>
      </c>
      <c r="M122" s="105">
        <v>5102</v>
      </c>
      <c r="N122" s="92" t="s">
        <v>630</v>
      </c>
      <c r="O122" s="24" t="s">
        <v>725</v>
      </c>
      <c r="P122" s="10" t="s">
        <v>821</v>
      </c>
      <c r="Q122" s="66"/>
      <c r="R122" s="66"/>
    </row>
    <row r="123" spans="1:18" s="111" customFormat="1" ht="31.5" x14ac:dyDescent="0.25">
      <c r="A123" s="10" t="s">
        <v>938</v>
      </c>
      <c r="B123" s="24" t="s">
        <v>854</v>
      </c>
      <c r="C123" s="10" t="s">
        <v>72</v>
      </c>
      <c r="D123" s="10" t="s">
        <v>99</v>
      </c>
      <c r="E123" s="110">
        <v>203.93</v>
      </c>
      <c r="F123" s="106">
        <v>5102</v>
      </c>
      <c r="G123" s="94" t="s">
        <v>822</v>
      </c>
      <c r="H123" s="24" t="s">
        <v>811</v>
      </c>
      <c r="I123" s="84">
        <f t="shared" si="0"/>
        <v>203.93</v>
      </c>
      <c r="K123" s="26"/>
      <c r="L123" s="105">
        <v>407.86</v>
      </c>
      <c r="M123" s="105">
        <v>5102</v>
      </c>
      <c r="N123" s="92" t="s">
        <v>630</v>
      </c>
      <c r="O123" s="24" t="s">
        <v>811</v>
      </c>
      <c r="P123" s="10" t="s">
        <v>821</v>
      </c>
      <c r="Q123" s="66"/>
      <c r="R123" s="66"/>
    </row>
    <row r="124" spans="1:18" s="111" customFormat="1" ht="31.5" x14ac:dyDescent="0.25">
      <c r="A124" s="10" t="s">
        <v>938</v>
      </c>
      <c r="B124" s="24" t="s">
        <v>854</v>
      </c>
      <c r="C124" s="10" t="s">
        <v>72</v>
      </c>
      <c r="D124" s="10" t="s">
        <v>99</v>
      </c>
      <c r="E124" s="110">
        <v>203.93</v>
      </c>
      <c r="F124" s="106">
        <v>5102</v>
      </c>
      <c r="G124" s="94" t="s">
        <v>822</v>
      </c>
      <c r="H124" s="24" t="s">
        <v>864</v>
      </c>
      <c r="I124" s="84">
        <f t="shared" si="0"/>
        <v>-203.93</v>
      </c>
      <c r="K124" s="24"/>
      <c r="L124" s="106"/>
      <c r="M124" s="105">
        <v>5102</v>
      </c>
      <c r="N124" s="92" t="s">
        <v>630</v>
      </c>
      <c r="O124" s="24" t="s">
        <v>864</v>
      </c>
      <c r="P124" s="10" t="s">
        <v>821</v>
      </c>
      <c r="Q124" s="66"/>
      <c r="R124" s="66"/>
    </row>
    <row r="125" spans="1:18" s="111" customFormat="1" ht="31.5" x14ac:dyDescent="0.25">
      <c r="A125" s="10" t="s">
        <v>937</v>
      </c>
      <c r="B125" s="24" t="s">
        <v>854</v>
      </c>
      <c r="C125" s="10" t="s">
        <v>434</v>
      </c>
      <c r="D125" s="10" t="s">
        <v>586</v>
      </c>
      <c r="E125" s="110">
        <v>307.51</v>
      </c>
      <c r="F125" s="106">
        <v>5102</v>
      </c>
      <c r="G125" s="94" t="s">
        <v>822</v>
      </c>
      <c r="H125" s="24" t="s">
        <v>683</v>
      </c>
      <c r="I125" s="84">
        <f t="shared" si="0"/>
        <v>0</v>
      </c>
      <c r="K125" s="24"/>
      <c r="L125" s="106">
        <v>307.51</v>
      </c>
      <c r="M125" s="105">
        <v>5102</v>
      </c>
      <c r="N125" s="92" t="s">
        <v>630</v>
      </c>
      <c r="O125" s="24" t="s">
        <v>683</v>
      </c>
      <c r="P125" s="10" t="s">
        <v>821</v>
      </c>
      <c r="Q125" s="66"/>
      <c r="R125" s="66"/>
    </row>
    <row r="126" spans="1:18" s="111" customFormat="1" ht="31.5" x14ac:dyDescent="0.25">
      <c r="A126" s="10" t="s">
        <v>936</v>
      </c>
      <c r="B126" s="24" t="s">
        <v>854</v>
      </c>
      <c r="C126" s="10" t="s">
        <v>642</v>
      </c>
      <c r="D126" s="10" t="s">
        <v>99</v>
      </c>
      <c r="E126" s="110">
        <v>221.495</v>
      </c>
      <c r="F126" s="106">
        <v>5102</v>
      </c>
      <c r="G126" s="94" t="s">
        <v>822</v>
      </c>
      <c r="H126" s="24" t="s">
        <v>712</v>
      </c>
      <c r="I126" s="84">
        <f t="shared" si="0"/>
        <v>221.495</v>
      </c>
      <c r="K126" s="24"/>
      <c r="L126" s="106">
        <v>442.99</v>
      </c>
      <c r="M126" s="105">
        <v>5102</v>
      </c>
      <c r="N126" s="92" t="s">
        <v>630</v>
      </c>
      <c r="O126" s="24" t="s">
        <v>712</v>
      </c>
      <c r="P126" s="10" t="s">
        <v>821</v>
      </c>
      <c r="Q126" s="66"/>
      <c r="R126" s="66"/>
    </row>
    <row r="127" spans="1:18" s="111" customFormat="1" ht="31.5" x14ac:dyDescent="0.25">
      <c r="A127" s="10" t="s">
        <v>936</v>
      </c>
      <c r="B127" s="24" t="s">
        <v>854</v>
      </c>
      <c r="C127" s="10" t="s">
        <v>642</v>
      </c>
      <c r="D127" s="10" t="s">
        <v>99</v>
      </c>
      <c r="E127" s="110">
        <v>221.495</v>
      </c>
      <c r="F127" s="106">
        <v>5102</v>
      </c>
      <c r="G127" s="94" t="s">
        <v>822</v>
      </c>
      <c r="H127" s="24" t="s">
        <v>646</v>
      </c>
      <c r="I127" s="84">
        <f t="shared" si="0"/>
        <v>-221.495</v>
      </c>
      <c r="K127" s="24"/>
      <c r="L127" s="106"/>
      <c r="M127" s="105">
        <v>5102</v>
      </c>
      <c r="N127" s="92" t="s">
        <v>630</v>
      </c>
      <c r="O127" s="24" t="s">
        <v>646</v>
      </c>
      <c r="P127" s="10" t="s">
        <v>821</v>
      </c>
      <c r="Q127" s="66"/>
      <c r="R127" s="66"/>
    </row>
    <row r="128" spans="1:18" s="111" customFormat="1" ht="31.5" x14ac:dyDescent="0.25">
      <c r="A128" s="10" t="s">
        <v>363</v>
      </c>
      <c r="B128" s="24" t="s">
        <v>854</v>
      </c>
      <c r="C128" s="10" t="s">
        <v>827</v>
      </c>
      <c r="D128" s="10" t="s">
        <v>99</v>
      </c>
      <c r="E128" s="110">
        <v>138.36000000000001</v>
      </c>
      <c r="F128" s="106">
        <v>5102</v>
      </c>
      <c r="G128" s="94" t="s">
        <v>822</v>
      </c>
      <c r="H128" s="24" t="s">
        <v>740</v>
      </c>
      <c r="I128" s="84">
        <f t="shared" si="0"/>
        <v>0</v>
      </c>
      <c r="K128" s="24"/>
      <c r="L128" s="106">
        <v>138.36000000000001</v>
      </c>
      <c r="M128" s="105">
        <v>5102</v>
      </c>
      <c r="N128" s="92" t="s">
        <v>630</v>
      </c>
      <c r="O128" s="24" t="s">
        <v>740</v>
      </c>
      <c r="P128" s="10" t="s">
        <v>821</v>
      </c>
      <c r="Q128" s="66"/>
      <c r="R128" s="66"/>
    </row>
    <row r="129" spans="1:18" s="111" customFormat="1" ht="31.5" x14ac:dyDescent="0.25">
      <c r="A129" s="10" t="s">
        <v>934</v>
      </c>
      <c r="B129" s="24" t="s">
        <v>854</v>
      </c>
      <c r="C129" s="10" t="s">
        <v>262</v>
      </c>
      <c r="D129" s="10" t="s">
        <v>72</v>
      </c>
      <c r="E129" s="110">
        <v>139.87</v>
      </c>
      <c r="F129" s="106">
        <v>5102</v>
      </c>
      <c r="G129" s="94" t="s">
        <v>822</v>
      </c>
      <c r="H129" s="24" t="s">
        <v>935</v>
      </c>
      <c r="I129" s="84">
        <f t="shared" si="0"/>
        <v>139.87</v>
      </c>
      <c r="K129" s="24"/>
      <c r="L129" s="106">
        <v>279.74</v>
      </c>
      <c r="M129" s="105">
        <v>5102</v>
      </c>
      <c r="N129" s="92" t="s">
        <v>630</v>
      </c>
      <c r="O129" s="24" t="s">
        <v>935</v>
      </c>
      <c r="P129" s="10" t="s">
        <v>821</v>
      </c>
      <c r="Q129" s="66"/>
      <c r="R129" s="66"/>
    </row>
    <row r="130" spans="1:18" s="111" customFormat="1" ht="31.5" x14ac:dyDescent="0.25">
      <c r="A130" s="10" t="s">
        <v>934</v>
      </c>
      <c r="B130" s="24" t="s">
        <v>854</v>
      </c>
      <c r="C130" s="10" t="s">
        <v>262</v>
      </c>
      <c r="D130" s="10" t="s">
        <v>72</v>
      </c>
      <c r="E130" s="110">
        <v>139.87</v>
      </c>
      <c r="F130" s="106">
        <v>5102</v>
      </c>
      <c r="G130" s="94" t="s">
        <v>822</v>
      </c>
      <c r="H130" s="24" t="s">
        <v>641</v>
      </c>
      <c r="I130" s="84">
        <f t="shared" ref="I130:I161" si="1">L130-E130</f>
        <v>-139.87</v>
      </c>
      <c r="K130" s="24"/>
      <c r="L130" s="106"/>
      <c r="M130" s="105">
        <v>5102</v>
      </c>
      <c r="N130" s="92" t="s">
        <v>630</v>
      </c>
      <c r="O130" s="24" t="s">
        <v>641</v>
      </c>
      <c r="P130" s="10" t="s">
        <v>821</v>
      </c>
      <c r="Q130" s="66"/>
      <c r="R130" s="66"/>
    </row>
    <row r="131" spans="1:18" s="111" customFormat="1" ht="31.5" x14ac:dyDescent="0.25">
      <c r="A131" s="10" t="s">
        <v>933</v>
      </c>
      <c r="B131" s="24" t="s">
        <v>854</v>
      </c>
      <c r="C131" s="10" t="s">
        <v>262</v>
      </c>
      <c r="D131" s="10" t="s">
        <v>72</v>
      </c>
      <c r="E131" s="110">
        <v>139.87</v>
      </c>
      <c r="F131" s="106">
        <v>5102</v>
      </c>
      <c r="G131" s="94" t="s">
        <v>822</v>
      </c>
      <c r="H131" s="24" t="s">
        <v>738</v>
      </c>
      <c r="I131" s="84">
        <f t="shared" si="1"/>
        <v>139.87</v>
      </c>
      <c r="K131" s="24"/>
      <c r="L131" s="106">
        <v>279.74</v>
      </c>
      <c r="M131" s="105">
        <v>5102</v>
      </c>
      <c r="N131" s="92" t="s">
        <v>630</v>
      </c>
      <c r="O131" s="24" t="s">
        <v>738</v>
      </c>
      <c r="P131" s="10" t="s">
        <v>821</v>
      </c>
      <c r="Q131" s="66"/>
      <c r="R131" s="66"/>
    </row>
    <row r="132" spans="1:18" s="111" customFormat="1" ht="31.5" x14ac:dyDescent="0.25">
      <c r="A132" s="10" t="s">
        <v>933</v>
      </c>
      <c r="B132" s="24" t="s">
        <v>854</v>
      </c>
      <c r="C132" s="10" t="s">
        <v>262</v>
      </c>
      <c r="D132" s="10" t="s">
        <v>72</v>
      </c>
      <c r="E132" s="110">
        <v>139.87</v>
      </c>
      <c r="F132" s="106">
        <v>5102</v>
      </c>
      <c r="G132" s="94" t="s">
        <v>822</v>
      </c>
      <c r="H132" s="24" t="s">
        <v>932</v>
      </c>
      <c r="I132" s="84">
        <f t="shared" si="1"/>
        <v>-139.87</v>
      </c>
      <c r="K132" s="24"/>
      <c r="L132" s="106"/>
      <c r="M132" s="105">
        <v>5102</v>
      </c>
      <c r="N132" s="92" t="s">
        <v>630</v>
      </c>
      <c r="O132" s="24" t="s">
        <v>932</v>
      </c>
      <c r="P132" s="10" t="s">
        <v>821</v>
      </c>
      <c r="Q132" s="66"/>
      <c r="R132" s="66"/>
    </row>
    <row r="133" spans="1:18" s="111" customFormat="1" ht="31.5" x14ac:dyDescent="0.25">
      <c r="A133" s="10" t="s">
        <v>931</v>
      </c>
      <c r="B133" s="24" t="s">
        <v>854</v>
      </c>
      <c r="C133" s="10" t="s">
        <v>434</v>
      </c>
      <c r="D133" s="10" t="s">
        <v>99</v>
      </c>
      <c r="E133" s="110">
        <v>213.21</v>
      </c>
      <c r="F133" s="106">
        <v>5102</v>
      </c>
      <c r="G133" s="94" t="s">
        <v>822</v>
      </c>
      <c r="H133" s="24" t="s">
        <v>875</v>
      </c>
      <c r="I133" s="84">
        <f t="shared" si="1"/>
        <v>0</v>
      </c>
      <c r="K133" s="24"/>
      <c r="L133" s="106">
        <v>213.21</v>
      </c>
      <c r="M133" s="105">
        <v>5102</v>
      </c>
      <c r="N133" s="92" t="s">
        <v>630</v>
      </c>
      <c r="O133" s="24" t="s">
        <v>875</v>
      </c>
      <c r="P133" s="10" t="s">
        <v>821</v>
      </c>
      <c r="Q133" s="66"/>
      <c r="R133" s="66"/>
    </row>
    <row r="134" spans="1:18" s="111" customFormat="1" ht="31.5" x14ac:dyDescent="0.25">
      <c r="A134" s="10" t="s">
        <v>929</v>
      </c>
      <c r="B134" s="24" t="s">
        <v>854</v>
      </c>
      <c r="C134" s="10" t="s">
        <v>99</v>
      </c>
      <c r="D134" s="10" t="s">
        <v>189</v>
      </c>
      <c r="E134" s="110">
        <v>278.995</v>
      </c>
      <c r="F134" s="106">
        <v>5102</v>
      </c>
      <c r="G134" s="94" t="s">
        <v>822</v>
      </c>
      <c r="H134" s="24" t="s">
        <v>930</v>
      </c>
      <c r="I134" s="84">
        <f t="shared" si="1"/>
        <v>278.995</v>
      </c>
      <c r="K134" s="24"/>
      <c r="L134" s="106">
        <v>557.99</v>
      </c>
      <c r="M134" s="105">
        <v>5102</v>
      </c>
      <c r="N134" s="92" t="s">
        <v>630</v>
      </c>
      <c r="O134" s="24" t="s">
        <v>930</v>
      </c>
      <c r="P134" s="10" t="s">
        <v>821</v>
      </c>
      <c r="Q134" s="66"/>
      <c r="R134" s="66"/>
    </row>
    <row r="135" spans="1:18" s="111" customFormat="1" ht="31.5" x14ac:dyDescent="0.25">
      <c r="A135" s="10" t="s">
        <v>929</v>
      </c>
      <c r="B135" s="24" t="s">
        <v>854</v>
      </c>
      <c r="C135" s="10" t="s">
        <v>99</v>
      </c>
      <c r="D135" s="10" t="s">
        <v>189</v>
      </c>
      <c r="E135" s="110">
        <v>278.995</v>
      </c>
      <c r="F135" s="106">
        <v>5102</v>
      </c>
      <c r="G135" s="94" t="s">
        <v>822</v>
      </c>
      <c r="H135" s="24" t="s">
        <v>928</v>
      </c>
      <c r="I135" s="84">
        <f t="shared" si="1"/>
        <v>-278.995</v>
      </c>
      <c r="K135" s="24"/>
      <c r="L135" s="106"/>
      <c r="M135" s="105">
        <v>5102</v>
      </c>
      <c r="N135" s="92" t="s">
        <v>630</v>
      </c>
      <c r="O135" s="24" t="s">
        <v>928</v>
      </c>
      <c r="P135" s="10" t="s">
        <v>821</v>
      </c>
      <c r="Q135" s="66"/>
      <c r="R135" s="66"/>
    </row>
    <row r="136" spans="1:18" s="111" customFormat="1" ht="31.5" x14ac:dyDescent="0.25">
      <c r="A136" s="10" t="s">
        <v>250</v>
      </c>
      <c r="B136" s="24" t="s">
        <v>854</v>
      </c>
      <c r="C136" s="10" t="s">
        <v>99</v>
      </c>
      <c r="D136" s="10" t="s">
        <v>586</v>
      </c>
      <c r="E136" s="110">
        <v>280.99</v>
      </c>
      <c r="F136" s="106">
        <v>5102</v>
      </c>
      <c r="G136" s="94" t="s">
        <v>822</v>
      </c>
      <c r="H136" s="24" t="s">
        <v>927</v>
      </c>
      <c r="I136" s="84">
        <f t="shared" si="1"/>
        <v>0</v>
      </c>
      <c r="K136" s="24"/>
      <c r="L136" s="106">
        <v>280.99</v>
      </c>
      <c r="M136" s="105">
        <v>5102</v>
      </c>
      <c r="N136" s="92" t="s">
        <v>630</v>
      </c>
      <c r="O136" s="24" t="s">
        <v>927</v>
      </c>
      <c r="P136" s="10" t="s">
        <v>821</v>
      </c>
      <c r="Q136" s="66"/>
      <c r="R136" s="66"/>
    </row>
    <row r="137" spans="1:18" s="111" customFormat="1" ht="31.5" x14ac:dyDescent="0.25">
      <c r="A137" s="10" t="s">
        <v>354</v>
      </c>
      <c r="B137" s="24" t="s">
        <v>854</v>
      </c>
      <c r="C137" s="10" t="s">
        <v>72</v>
      </c>
      <c r="D137" s="10" t="s">
        <v>99</v>
      </c>
      <c r="E137" s="110">
        <v>203.93</v>
      </c>
      <c r="F137" s="106">
        <v>5102</v>
      </c>
      <c r="G137" s="94" t="s">
        <v>822</v>
      </c>
      <c r="H137" s="24" t="s">
        <v>926</v>
      </c>
      <c r="I137" s="84">
        <f t="shared" si="1"/>
        <v>203.93</v>
      </c>
      <c r="K137" s="24"/>
      <c r="L137" s="106">
        <v>407.86</v>
      </c>
      <c r="M137" s="105">
        <v>5102</v>
      </c>
      <c r="N137" s="92" t="s">
        <v>630</v>
      </c>
      <c r="O137" s="24" t="s">
        <v>926</v>
      </c>
      <c r="P137" s="10" t="s">
        <v>821</v>
      </c>
      <c r="Q137" s="66"/>
      <c r="R137" s="66"/>
    </row>
    <row r="138" spans="1:18" s="111" customFormat="1" ht="31.5" x14ac:dyDescent="0.25">
      <c r="A138" s="10" t="s">
        <v>354</v>
      </c>
      <c r="B138" s="24" t="s">
        <v>854</v>
      </c>
      <c r="C138" s="10" t="s">
        <v>72</v>
      </c>
      <c r="D138" s="10" t="s">
        <v>99</v>
      </c>
      <c r="E138" s="110">
        <v>203.93</v>
      </c>
      <c r="F138" s="106">
        <v>5102</v>
      </c>
      <c r="G138" s="94" t="s">
        <v>822</v>
      </c>
      <c r="H138" s="24" t="s">
        <v>925</v>
      </c>
      <c r="I138" s="84">
        <f t="shared" si="1"/>
        <v>-203.93</v>
      </c>
      <c r="K138" s="24"/>
      <c r="L138" s="106"/>
      <c r="M138" s="105">
        <v>5102</v>
      </c>
      <c r="N138" s="92" t="s">
        <v>630</v>
      </c>
      <c r="O138" s="24" t="s">
        <v>925</v>
      </c>
      <c r="P138" s="10" t="s">
        <v>821</v>
      </c>
      <c r="Q138" s="66"/>
      <c r="R138" s="66"/>
    </row>
    <row r="139" spans="1:18" s="111" customFormat="1" ht="31.5" x14ac:dyDescent="0.25">
      <c r="A139" s="10" t="s">
        <v>316</v>
      </c>
      <c r="B139" s="24" t="s">
        <v>854</v>
      </c>
      <c r="C139" s="10" t="s">
        <v>262</v>
      </c>
      <c r="D139" s="10" t="s">
        <v>72</v>
      </c>
      <c r="E139" s="110">
        <v>147.505</v>
      </c>
      <c r="F139" s="106">
        <v>5102</v>
      </c>
      <c r="G139" s="94" t="s">
        <v>822</v>
      </c>
      <c r="H139" s="24" t="s">
        <v>777</v>
      </c>
      <c r="I139" s="84">
        <f t="shared" si="1"/>
        <v>147.505</v>
      </c>
      <c r="K139" s="24"/>
      <c r="L139" s="106">
        <v>295.01</v>
      </c>
      <c r="M139" s="105">
        <v>5102</v>
      </c>
      <c r="N139" s="92" t="s">
        <v>630</v>
      </c>
      <c r="O139" s="24" t="s">
        <v>777</v>
      </c>
      <c r="P139" s="10" t="s">
        <v>821</v>
      </c>
      <c r="Q139" s="66"/>
      <c r="R139" s="66"/>
    </row>
    <row r="140" spans="1:18" s="111" customFormat="1" ht="31.5" x14ac:dyDescent="0.25">
      <c r="A140" s="10" t="s">
        <v>316</v>
      </c>
      <c r="B140" s="24" t="s">
        <v>854</v>
      </c>
      <c r="C140" s="10" t="s">
        <v>262</v>
      </c>
      <c r="D140" s="10" t="s">
        <v>72</v>
      </c>
      <c r="E140" s="110">
        <v>147.505</v>
      </c>
      <c r="F140" s="106">
        <v>5102</v>
      </c>
      <c r="G140" s="94" t="s">
        <v>822</v>
      </c>
      <c r="H140" s="24" t="s">
        <v>924</v>
      </c>
      <c r="I140" s="84">
        <f t="shared" si="1"/>
        <v>-147.505</v>
      </c>
      <c r="K140" s="24"/>
      <c r="L140" s="106"/>
      <c r="M140" s="105">
        <v>5102</v>
      </c>
      <c r="N140" s="92" t="s">
        <v>630</v>
      </c>
      <c r="O140" s="24" t="s">
        <v>924</v>
      </c>
      <c r="P140" s="10" t="s">
        <v>821</v>
      </c>
      <c r="Q140" s="66"/>
      <c r="R140" s="66"/>
    </row>
    <row r="141" spans="1:18" s="111" customFormat="1" ht="31.5" x14ac:dyDescent="0.25">
      <c r="A141" s="10" t="s">
        <v>296</v>
      </c>
      <c r="B141" s="24" t="s">
        <v>854</v>
      </c>
      <c r="C141" s="10" t="s">
        <v>262</v>
      </c>
      <c r="D141" s="10" t="s">
        <v>72</v>
      </c>
      <c r="E141" s="110">
        <v>145.88</v>
      </c>
      <c r="F141" s="106">
        <v>5102</v>
      </c>
      <c r="G141" s="94" t="s">
        <v>822</v>
      </c>
      <c r="H141" s="24" t="s">
        <v>736</v>
      </c>
      <c r="I141" s="84">
        <f t="shared" si="1"/>
        <v>145.88</v>
      </c>
      <c r="K141" s="24"/>
      <c r="L141" s="106">
        <v>291.76</v>
      </c>
      <c r="M141" s="105">
        <v>5102</v>
      </c>
      <c r="N141" s="92" t="s">
        <v>630</v>
      </c>
      <c r="O141" s="24" t="s">
        <v>736</v>
      </c>
      <c r="P141" s="10" t="s">
        <v>821</v>
      </c>
      <c r="Q141" s="66"/>
      <c r="R141" s="66"/>
    </row>
    <row r="142" spans="1:18" s="111" customFormat="1" ht="31.5" x14ac:dyDescent="0.25">
      <c r="A142" s="10" t="s">
        <v>296</v>
      </c>
      <c r="B142" s="24" t="s">
        <v>854</v>
      </c>
      <c r="C142" s="10" t="s">
        <v>262</v>
      </c>
      <c r="D142" s="10" t="s">
        <v>72</v>
      </c>
      <c r="E142" s="110">
        <v>145.88</v>
      </c>
      <c r="F142" s="106">
        <v>5102</v>
      </c>
      <c r="G142" s="94" t="s">
        <v>822</v>
      </c>
      <c r="H142" s="24" t="s">
        <v>704</v>
      </c>
      <c r="I142" s="84">
        <f t="shared" si="1"/>
        <v>-145.88</v>
      </c>
      <c r="K142" s="24"/>
      <c r="L142" s="106"/>
      <c r="M142" s="105">
        <v>5102</v>
      </c>
      <c r="N142" s="92" t="s">
        <v>630</v>
      </c>
      <c r="O142" s="24" t="s">
        <v>704</v>
      </c>
      <c r="P142" s="10" t="s">
        <v>821</v>
      </c>
      <c r="Q142" s="66"/>
      <c r="R142" s="66"/>
    </row>
    <row r="143" spans="1:18" s="111" customFormat="1" ht="31.5" x14ac:dyDescent="0.25">
      <c r="A143" s="10" t="s">
        <v>923</v>
      </c>
      <c r="B143" s="24" t="s">
        <v>854</v>
      </c>
      <c r="C143" s="10" t="s">
        <v>586</v>
      </c>
      <c r="D143" s="10" t="s">
        <v>189</v>
      </c>
      <c r="E143" s="110">
        <v>279.99</v>
      </c>
      <c r="F143" s="94">
        <v>5112</v>
      </c>
      <c r="G143" s="94" t="s">
        <v>814</v>
      </c>
      <c r="H143" s="24" t="s">
        <v>922</v>
      </c>
      <c r="I143" s="84">
        <f t="shared" si="1"/>
        <v>0</v>
      </c>
      <c r="K143" s="24"/>
      <c r="L143" s="106">
        <v>279.99</v>
      </c>
      <c r="M143" s="92">
        <v>5112</v>
      </c>
      <c r="N143" s="92" t="s">
        <v>630</v>
      </c>
      <c r="O143" s="24" t="s">
        <v>922</v>
      </c>
      <c r="P143" s="10" t="s">
        <v>814</v>
      </c>
      <c r="Q143" s="66"/>
      <c r="R143" s="66"/>
    </row>
    <row r="144" spans="1:18" s="111" customFormat="1" ht="31.5" x14ac:dyDescent="0.25">
      <c r="A144" s="10" t="s">
        <v>113</v>
      </c>
      <c r="B144" s="24" t="s">
        <v>854</v>
      </c>
      <c r="C144" s="10" t="s">
        <v>703</v>
      </c>
      <c r="D144" s="10" t="s">
        <v>921</v>
      </c>
      <c r="E144" s="110">
        <v>225.95</v>
      </c>
      <c r="F144" s="94">
        <v>5112</v>
      </c>
      <c r="G144" s="94" t="s">
        <v>814</v>
      </c>
      <c r="H144" s="24" t="s">
        <v>782</v>
      </c>
      <c r="I144" s="84">
        <f t="shared" si="1"/>
        <v>225.95</v>
      </c>
      <c r="J144" s="111">
        <f>L144/2</f>
        <v>225.95</v>
      </c>
      <c r="K144" s="24"/>
      <c r="L144" s="106">
        <v>451.9</v>
      </c>
      <c r="M144" s="92">
        <v>5112</v>
      </c>
      <c r="N144" s="92" t="s">
        <v>630</v>
      </c>
      <c r="O144" s="24" t="s">
        <v>782</v>
      </c>
      <c r="P144" s="10" t="s">
        <v>814</v>
      </c>
      <c r="Q144" s="66"/>
      <c r="R144" s="66"/>
    </row>
    <row r="145" spans="1:18" s="111" customFormat="1" ht="31.5" x14ac:dyDescent="0.25">
      <c r="A145" s="10" t="s">
        <v>234</v>
      </c>
      <c r="B145" s="24" t="s">
        <v>854</v>
      </c>
      <c r="C145" s="10" t="s">
        <v>642</v>
      </c>
      <c r="D145" s="10" t="s">
        <v>920</v>
      </c>
      <c r="E145" s="110">
        <v>225.95</v>
      </c>
      <c r="F145" s="94">
        <v>5112</v>
      </c>
      <c r="G145" s="94" t="s">
        <v>814</v>
      </c>
      <c r="H145" s="24" t="s">
        <v>919</v>
      </c>
      <c r="I145" s="84">
        <f t="shared" si="1"/>
        <v>-225.95</v>
      </c>
      <c r="K145" s="24"/>
      <c r="L145" s="106"/>
      <c r="M145" s="92">
        <v>5112</v>
      </c>
      <c r="N145" s="92" t="s">
        <v>630</v>
      </c>
      <c r="O145" s="24" t="s">
        <v>919</v>
      </c>
      <c r="P145" s="10" t="s">
        <v>814</v>
      </c>
      <c r="Q145" s="66"/>
      <c r="R145" s="66"/>
    </row>
    <row r="146" spans="1:18" s="111" customFormat="1" ht="31.5" x14ac:dyDescent="0.25">
      <c r="A146" s="10" t="s">
        <v>818</v>
      </c>
      <c r="B146" s="24" t="s">
        <v>854</v>
      </c>
      <c r="C146" s="10" t="s">
        <v>642</v>
      </c>
      <c r="D146" s="10" t="s">
        <v>99</v>
      </c>
      <c r="E146" s="110">
        <v>225.95</v>
      </c>
      <c r="F146" s="94">
        <v>5112</v>
      </c>
      <c r="G146" s="94" t="s">
        <v>814</v>
      </c>
      <c r="H146" s="24" t="s">
        <v>747</v>
      </c>
      <c r="I146" s="84">
        <f t="shared" si="1"/>
        <v>225.95</v>
      </c>
      <c r="K146" s="24"/>
      <c r="L146" s="106">
        <v>451.9</v>
      </c>
      <c r="M146" s="92">
        <v>5112</v>
      </c>
      <c r="N146" s="92" t="s">
        <v>630</v>
      </c>
      <c r="O146" s="24" t="s">
        <v>747</v>
      </c>
      <c r="P146" s="10" t="s">
        <v>814</v>
      </c>
      <c r="Q146" s="66"/>
      <c r="R146" s="66"/>
    </row>
    <row r="147" spans="1:18" s="111" customFormat="1" ht="31.5" x14ac:dyDescent="0.25">
      <c r="A147" s="10" t="s">
        <v>818</v>
      </c>
      <c r="B147" s="24" t="s">
        <v>854</v>
      </c>
      <c r="C147" s="10" t="s">
        <v>642</v>
      </c>
      <c r="D147" s="10" t="s">
        <v>99</v>
      </c>
      <c r="E147" s="110">
        <v>225.95</v>
      </c>
      <c r="F147" s="94">
        <v>5112</v>
      </c>
      <c r="G147" s="94" t="s">
        <v>814</v>
      </c>
      <c r="H147" s="24" t="s">
        <v>790</v>
      </c>
      <c r="I147" s="84">
        <f t="shared" si="1"/>
        <v>-225.95</v>
      </c>
      <c r="K147" s="24"/>
      <c r="L147" s="106"/>
      <c r="M147" s="92">
        <v>5112</v>
      </c>
      <c r="N147" s="92" t="s">
        <v>630</v>
      </c>
      <c r="O147" s="24" t="s">
        <v>790</v>
      </c>
      <c r="P147" s="10" t="s">
        <v>814</v>
      </c>
      <c r="Q147" s="66"/>
      <c r="R147" s="66"/>
    </row>
    <row r="148" spans="1:18" s="111" customFormat="1" ht="31.5" x14ac:dyDescent="0.25">
      <c r="A148" s="10" t="s">
        <v>277</v>
      </c>
      <c r="B148" s="24" t="s">
        <v>854</v>
      </c>
      <c r="C148" s="10" t="s">
        <v>72</v>
      </c>
      <c r="D148" s="10" t="s">
        <v>99</v>
      </c>
      <c r="E148" s="110">
        <v>211.05500000000001</v>
      </c>
      <c r="F148" s="94">
        <v>5112</v>
      </c>
      <c r="G148" s="94" t="s">
        <v>814</v>
      </c>
      <c r="H148" s="24" t="s">
        <v>918</v>
      </c>
      <c r="I148" s="84">
        <f t="shared" si="1"/>
        <v>211.05500000000001</v>
      </c>
      <c r="K148" s="24"/>
      <c r="L148" s="106">
        <v>422.11</v>
      </c>
      <c r="M148" s="92">
        <v>5112</v>
      </c>
      <c r="N148" s="92" t="s">
        <v>630</v>
      </c>
      <c r="O148" s="24" t="s">
        <v>918</v>
      </c>
      <c r="P148" s="10" t="s">
        <v>814</v>
      </c>
      <c r="Q148" s="66"/>
      <c r="R148" s="66"/>
    </row>
    <row r="149" spans="1:18" s="111" customFormat="1" ht="31.5" x14ac:dyDescent="0.25">
      <c r="A149" s="10" t="s">
        <v>277</v>
      </c>
      <c r="B149" s="24" t="s">
        <v>854</v>
      </c>
      <c r="C149" s="10" t="s">
        <v>72</v>
      </c>
      <c r="D149" s="10" t="s">
        <v>99</v>
      </c>
      <c r="E149" s="110">
        <v>211.05500000000001</v>
      </c>
      <c r="F149" s="94">
        <v>5112</v>
      </c>
      <c r="G149" s="94" t="s">
        <v>814</v>
      </c>
      <c r="H149" s="24" t="s">
        <v>805</v>
      </c>
      <c r="I149" s="84">
        <f t="shared" si="1"/>
        <v>-211.05500000000001</v>
      </c>
      <c r="K149" s="24"/>
      <c r="L149" s="106"/>
      <c r="M149" s="92">
        <v>5112</v>
      </c>
      <c r="N149" s="92" t="s">
        <v>630</v>
      </c>
      <c r="O149" s="24" t="s">
        <v>805</v>
      </c>
      <c r="P149" s="10" t="s">
        <v>814</v>
      </c>
      <c r="Q149" s="66"/>
      <c r="R149" s="66"/>
    </row>
    <row r="150" spans="1:18" s="111" customFormat="1" ht="31.5" x14ac:dyDescent="0.25">
      <c r="A150" s="10" t="s">
        <v>916</v>
      </c>
      <c r="B150" s="24" t="s">
        <v>854</v>
      </c>
      <c r="C150" s="10" t="s">
        <v>72</v>
      </c>
      <c r="D150" s="10" t="s">
        <v>99</v>
      </c>
      <c r="E150" s="110">
        <v>211.05500000000001</v>
      </c>
      <c r="F150" s="94">
        <v>5112</v>
      </c>
      <c r="G150" s="94" t="s">
        <v>814</v>
      </c>
      <c r="H150" s="24" t="s">
        <v>917</v>
      </c>
      <c r="I150" s="84">
        <f t="shared" si="1"/>
        <v>211.05500000000001</v>
      </c>
      <c r="K150" s="24"/>
      <c r="L150" s="106">
        <v>422.11</v>
      </c>
      <c r="M150" s="92">
        <v>5112</v>
      </c>
      <c r="N150" s="92" t="s">
        <v>630</v>
      </c>
      <c r="O150" s="24" t="s">
        <v>917</v>
      </c>
      <c r="P150" s="10" t="s">
        <v>814</v>
      </c>
      <c r="Q150" s="66"/>
      <c r="R150" s="66"/>
    </row>
    <row r="151" spans="1:18" s="111" customFormat="1" ht="31.5" x14ac:dyDescent="0.25">
      <c r="A151" s="10" t="s">
        <v>916</v>
      </c>
      <c r="B151" s="24" t="s">
        <v>854</v>
      </c>
      <c r="C151" s="10" t="s">
        <v>72</v>
      </c>
      <c r="D151" s="10" t="s">
        <v>99</v>
      </c>
      <c r="E151" s="110">
        <v>211.05500000000001</v>
      </c>
      <c r="F151" s="94">
        <v>5112</v>
      </c>
      <c r="G151" s="94" t="s">
        <v>814</v>
      </c>
      <c r="H151" s="24" t="s">
        <v>915</v>
      </c>
      <c r="I151" s="84">
        <f t="shared" si="1"/>
        <v>-211.05500000000001</v>
      </c>
      <c r="K151" s="24"/>
      <c r="L151" s="106"/>
      <c r="M151" s="92">
        <v>5112</v>
      </c>
      <c r="N151" s="92" t="s">
        <v>630</v>
      </c>
      <c r="O151" s="24" t="s">
        <v>915</v>
      </c>
      <c r="P151" s="10" t="s">
        <v>814</v>
      </c>
      <c r="Q151" s="66"/>
      <c r="R151" s="66"/>
    </row>
    <row r="152" spans="1:18" s="111" customFormat="1" ht="31.5" x14ac:dyDescent="0.25">
      <c r="A152" s="10" t="s">
        <v>337</v>
      </c>
      <c r="B152" s="24" t="s">
        <v>854</v>
      </c>
      <c r="C152" s="10" t="s">
        <v>72</v>
      </c>
      <c r="D152" s="10" t="s">
        <v>99</v>
      </c>
      <c r="E152" s="110">
        <v>211.05500000000001</v>
      </c>
      <c r="F152" s="94">
        <v>5112</v>
      </c>
      <c r="G152" s="94" t="s">
        <v>814</v>
      </c>
      <c r="H152" s="24" t="s">
        <v>914</v>
      </c>
      <c r="I152" s="84">
        <f t="shared" si="1"/>
        <v>211.05500000000001</v>
      </c>
      <c r="K152" s="24"/>
      <c r="L152" s="106">
        <v>422.11</v>
      </c>
      <c r="M152" s="92">
        <v>5112</v>
      </c>
      <c r="N152" s="92" t="s">
        <v>630</v>
      </c>
      <c r="O152" s="24" t="s">
        <v>914</v>
      </c>
      <c r="P152" s="10" t="s">
        <v>814</v>
      </c>
      <c r="Q152" s="66"/>
      <c r="R152" s="66"/>
    </row>
    <row r="153" spans="1:18" s="111" customFormat="1" ht="31.5" x14ac:dyDescent="0.25">
      <c r="A153" s="10" t="s">
        <v>337</v>
      </c>
      <c r="B153" s="24" t="s">
        <v>854</v>
      </c>
      <c r="C153" s="10" t="s">
        <v>72</v>
      </c>
      <c r="D153" s="10" t="s">
        <v>99</v>
      </c>
      <c r="E153" s="110">
        <v>211.05500000000001</v>
      </c>
      <c r="F153" s="94">
        <v>5112</v>
      </c>
      <c r="G153" s="94" t="s">
        <v>814</v>
      </c>
      <c r="H153" s="24" t="s">
        <v>860</v>
      </c>
      <c r="I153" s="84">
        <f t="shared" si="1"/>
        <v>-211.05500000000001</v>
      </c>
      <c r="K153" s="24"/>
      <c r="L153" s="106"/>
      <c r="M153" s="92">
        <v>5112</v>
      </c>
      <c r="N153" s="92" t="s">
        <v>630</v>
      </c>
      <c r="O153" s="24" t="s">
        <v>860</v>
      </c>
      <c r="P153" s="10" t="s">
        <v>814</v>
      </c>
      <c r="Q153" s="66"/>
      <c r="R153" s="66"/>
    </row>
    <row r="154" spans="1:18" s="111" customFormat="1" ht="31.5" x14ac:dyDescent="0.25">
      <c r="A154" s="10" t="s">
        <v>913</v>
      </c>
      <c r="B154" s="24" t="s">
        <v>854</v>
      </c>
      <c r="C154" s="10" t="s">
        <v>696</v>
      </c>
      <c r="D154" s="10" t="s">
        <v>912</v>
      </c>
      <c r="E154" s="110">
        <v>554.57000000000005</v>
      </c>
      <c r="F154" s="94">
        <v>5112</v>
      </c>
      <c r="G154" s="94" t="s">
        <v>814</v>
      </c>
      <c r="H154" s="24" t="s">
        <v>911</v>
      </c>
      <c r="I154" s="84">
        <f t="shared" si="1"/>
        <v>0</v>
      </c>
      <c r="K154" s="24"/>
      <c r="L154" s="106">
        <v>554.57000000000005</v>
      </c>
      <c r="M154" s="92">
        <v>5112</v>
      </c>
      <c r="N154" s="92" t="s">
        <v>630</v>
      </c>
      <c r="O154" s="24" t="s">
        <v>911</v>
      </c>
      <c r="P154" s="10" t="s">
        <v>814</v>
      </c>
      <c r="Q154" s="66"/>
      <c r="R154" s="66"/>
    </row>
    <row r="155" spans="1:18" s="111" customFormat="1" ht="31.5" x14ac:dyDescent="0.25">
      <c r="A155" s="10" t="s">
        <v>910</v>
      </c>
      <c r="B155" s="24" t="s">
        <v>854</v>
      </c>
      <c r="C155" s="10" t="s">
        <v>642</v>
      </c>
      <c r="D155" s="10" t="s">
        <v>99</v>
      </c>
      <c r="E155" s="110">
        <v>204.89</v>
      </c>
      <c r="F155" s="94">
        <v>5112</v>
      </c>
      <c r="G155" s="94" t="s">
        <v>814</v>
      </c>
      <c r="H155" s="24" t="s">
        <v>834</v>
      </c>
      <c r="I155" s="84">
        <f t="shared" si="1"/>
        <v>204.89</v>
      </c>
      <c r="K155" s="24"/>
      <c r="L155" s="106">
        <v>409.78</v>
      </c>
      <c r="M155" s="92">
        <v>5112</v>
      </c>
      <c r="N155" s="92" t="s">
        <v>630</v>
      </c>
      <c r="O155" s="24" t="s">
        <v>834</v>
      </c>
      <c r="P155" s="10" t="s">
        <v>814</v>
      </c>
      <c r="Q155" s="66"/>
      <c r="R155" s="66"/>
    </row>
    <row r="156" spans="1:18" s="111" customFormat="1" ht="31.5" x14ac:dyDescent="0.25">
      <c r="A156" s="10" t="s">
        <v>910</v>
      </c>
      <c r="B156" s="24" t="s">
        <v>854</v>
      </c>
      <c r="C156" s="10" t="s">
        <v>642</v>
      </c>
      <c r="D156" s="10" t="s">
        <v>99</v>
      </c>
      <c r="E156" s="110">
        <v>204.89</v>
      </c>
      <c r="F156" s="94">
        <v>5112</v>
      </c>
      <c r="G156" s="94" t="s">
        <v>814</v>
      </c>
      <c r="H156" s="24" t="s">
        <v>702</v>
      </c>
      <c r="I156" s="84">
        <f t="shared" si="1"/>
        <v>-204.89</v>
      </c>
      <c r="K156" s="24"/>
      <c r="L156" s="106"/>
      <c r="M156" s="92">
        <v>5112</v>
      </c>
      <c r="N156" s="92" t="s">
        <v>630</v>
      </c>
      <c r="O156" s="24" t="s">
        <v>702</v>
      </c>
      <c r="P156" s="10" t="s">
        <v>814</v>
      </c>
      <c r="Q156" s="66"/>
      <c r="R156" s="66"/>
    </row>
    <row r="157" spans="1:18" s="111" customFormat="1" ht="31.5" x14ac:dyDescent="0.25">
      <c r="A157" s="10" t="s">
        <v>292</v>
      </c>
      <c r="B157" s="24" t="s">
        <v>854</v>
      </c>
      <c r="C157" s="10" t="s">
        <v>856</v>
      </c>
      <c r="D157" s="10" t="s">
        <v>909</v>
      </c>
      <c r="E157" s="110">
        <v>254.42</v>
      </c>
      <c r="F157" s="94">
        <v>5112</v>
      </c>
      <c r="G157" s="94" t="s">
        <v>814</v>
      </c>
      <c r="H157" s="24" t="s">
        <v>908</v>
      </c>
      <c r="I157" s="84">
        <f t="shared" si="1"/>
        <v>0</v>
      </c>
      <c r="K157" s="24"/>
      <c r="L157" s="106">
        <v>254.42</v>
      </c>
      <c r="M157" s="92">
        <v>5112</v>
      </c>
      <c r="N157" s="92" t="s">
        <v>630</v>
      </c>
      <c r="O157" s="24" t="s">
        <v>908</v>
      </c>
      <c r="P157" s="10" t="s">
        <v>814</v>
      </c>
      <c r="Q157" s="66"/>
      <c r="R157" s="66"/>
    </row>
    <row r="158" spans="1:18" s="111" customFormat="1" ht="31.5" x14ac:dyDescent="0.25">
      <c r="A158" s="10" t="s">
        <v>268</v>
      </c>
      <c r="B158" s="24" t="s">
        <v>854</v>
      </c>
      <c r="C158" s="10" t="s">
        <v>609</v>
      </c>
      <c r="D158" s="10" t="s">
        <v>907</v>
      </c>
      <c r="E158" s="110">
        <v>704.62</v>
      </c>
      <c r="F158" s="94">
        <v>5112</v>
      </c>
      <c r="G158" s="94" t="s">
        <v>814</v>
      </c>
      <c r="H158" s="24" t="s">
        <v>906</v>
      </c>
      <c r="I158" s="84">
        <f t="shared" si="1"/>
        <v>0</v>
      </c>
      <c r="K158" s="24"/>
      <c r="L158" s="106">
        <v>704.62</v>
      </c>
      <c r="M158" s="92">
        <v>5112</v>
      </c>
      <c r="N158" s="92" t="s">
        <v>630</v>
      </c>
      <c r="O158" s="24" t="s">
        <v>906</v>
      </c>
      <c r="P158" s="10" t="s">
        <v>814</v>
      </c>
      <c r="Q158" s="66"/>
      <c r="R158" s="66"/>
    </row>
    <row r="159" spans="1:18" s="111" customFormat="1" ht="31.5" x14ac:dyDescent="0.25">
      <c r="A159" s="10" t="s">
        <v>905</v>
      </c>
      <c r="B159" s="24" t="s">
        <v>854</v>
      </c>
      <c r="C159" s="10" t="s">
        <v>904</v>
      </c>
      <c r="D159" s="10" t="s">
        <v>519</v>
      </c>
      <c r="E159" s="110">
        <v>334.93</v>
      </c>
      <c r="F159" s="94">
        <v>5112</v>
      </c>
      <c r="G159" s="94" t="s">
        <v>814</v>
      </c>
      <c r="H159" s="24" t="s">
        <v>903</v>
      </c>
      <c r="I159" s="84">
        <f t="shared" si="1"/>
        <v>0</v>
      </c>
      <c r="K159" s="24"/>
      <c r="L159" s="106">
        <v>334.93</v>
      </c>
      <c r="M159" s="92">
        <v>5112</v>
      </c>
      <c r="N159" s="92" t="s">
        <v>630</v>
      </c>
      <c r="O159" s="24" t="s">
        <v>903</v>
      </c>
      <c r="P159" s="10" t="s">
        <v>814</v>
      </c>
      <c r="Q159" s="66"/>
      <c r="R159" s="66"/>
    </row>
    <row r="160" spans="1:18" s="111" customFormat="1" ht="31.5" x14ac:dyDescent="0.25">
      <c r="A160" s="10" t="s">
        <v>269</v>
      </c>
      <c r="B160" s="24" t="s">
        <v>854</v>
      </c>
      <c r="C160" s="10" t="s">
        <v>99</v>
      </c>
      <c r="D160" s="10" t="s">
        <v>902</v>
      </c>
      <c r="E160" s="110">
        <v>553.45000000000005</v>
      </c>
      <c r="F160" s="94">
        <v>5112</v>
      </c>
      <c r="G160" s="94" t="s">
        <v>814</v>
      </c>
      <c r="H160" s="24" t="s">
        <v>901</v>
      </c>
      <c r="I160" s="84">
        <f t="shared" si="1"/>
        <v>0</v>
      </c>
      <c r="K160" s="24"/>
      <c r="L160" s="106">
        <v>553.45000000000005</v>
      </c>
      <c r="M160" s="92">
        <v>5112</v>
      </c>
      <c r="N160" s="92" t="s">
        <v>630</v>
      </c>
      <c r="O160" s="24" t="s">
        <v>901</v>
      </c>
      <c r="P160" s="10" t="s">
        <v>814</v>
      </c>
      <c r="Q160" s="66"/>
      <c r="R160" s="66"/>
    </row>
    <row r="161" spans="1:18" s="111" customFormat="1" ht="31.5" x14ac:dyDescent="0.25">
      <c r="A161" s="10" t="s">
        <v>270</v>
      </c>
      <c r="B161" s="24" t="s">
        <v>900</v>
      </c>
      <c r="C161" s="10" t="s">
        <v>99</v>
      </c>
      <c r="D161" s="10" t="s">
        <v>586</v>
      </c>
      <c r="E161" s="110">
        <v>0</v>
      </c>
      <c r="F161" s="94">
        <v>5112</v>
      </c>
      <c r="G161" s="94" t="s">
        <v>814</v>
      </c>
      <c r="H161" s="24" t="s">
        <v>872</v>
      </c>
      <c r="I161" s="84">
        <f t="shared" si="1"/>
        <v>0</v>
      </c>
      <c r="K161" s="24"/>
      <c r="L161" s="106">
        <f>761.16-L160-L162</f>
        <v>0</v>
      </c>
      <c r="M161" s="92">
        <v>5112</v>
      </c>
      <c r="N161" s="92" t="s">
        <v>630</v>
      </c>
      <c r="O161" s="24" t="s">
        <v>872</v>
      </c>
      <c r="P161" s="10" t="s">
        <v>814</v>
      </c>
      <c r="Q161" s="66"/>
      <c r="R161" s="66"/>
    </row>
    <row r="162" spans="1:18" s="111" customFormat="1" ht="31.5" x14ac:dyDescent="0.25">
      <c r="A162" s="10" t="s">
        <v>899</v>
      </c>
      <c r="B162" s="24" t="s">
        <v>854</v>
      </c>
      <c r="C162" s="10" t="s">
        <v>434</v>
      </c>
      <c r="D162" s="10" t="s">
        <v>897</v>
      </c>
      <c r="E162" s="110">
        <v>207.71</v>
      </c>
      <c r="F162" s="94">
        <v>5112</v>
      </c>
      <c r="G162" s="94" t="s">
        <v>814</v>
      </c>
      <c r="H162" s="24" t="s">
        <v>730</v>
      </c>
      <c r="I162" s="84">
        <f t="shared" ref="I162:I193" si="2">L162-E162</f>
        <v>0</v>
      </c>
      <c r="K162" s="24"/>
      <c r="L162" s="106">
        <v>207.71</v>
      </c>
      <c r="M162" s="92">
        <v>5112</v>
      </c>
      <c r="N162" s="92" t="s">
        <v>630</v>
      </c>
      <c r="O162" s="24" t="s">
        <v>730</v>
      </c>
      <c r="P162" s="10" t="s">
        <v>814</v>
      </c>
      <c r="Q162" s="66"/>
      <c r="R162" s="66"/>
    </row>
    <row r="163" spans="1:18" s="111" customFormat="1" ht="31.5" x14ac:dyDescent="0.25">
      <c r="A163" s="10" t="s">
        <v>182</v>
      </c>
      <c r="B163" s="24" t="s">
        <v>854</v>
      </c>
      <c r="C163" s="10" t="s">
        <v>434</v>
      </c>
      <c r="D163" s="10" t="s">
        <v>99</v>
      </c>
      <c r="E163" s="110">
        <v>179.21</v>
      </c>
      <c r="F163" s="94">
        <v>5112</v>
      </c>
      <c r="G163" s="94" t="s">
        <v>814</v>
      </c>
      <c r="H163" s="24" t="s">
        <v>898</v>
      </c>
      <c r="I163" s="84">
        <f t="shared" si="2"/>
        <v>0</v>
      </c>
      <c r="K163" s="24"/>
      <c r="L163" s="106">
        <v>179.21</v>
      </c>
      <c r="M163" s="92">
        <v>5112</v>
      </c>
      <c r="N163" s="92" t="s">
        <v>630</v>
      </c>
      <c r="O163" s="24" t="s">
        <v>898</v>
      </c>
      <c r="P163" s="10" t="s">
        <v>814</v>
      </c>
      <c r="Q163" s="66"/>
      <c r="R163" s="66"/>
    </row>
    <row r="164" spans="1:18" s="111" customFormat="1" ht="31.5" x14ac:dyDescent="0.25">
      <c r="A164" s="10" t="s">
        <v>291</v>
      </c>
      <c r="B164" s="24" t="s">
        <v>854</v>
      </c>
      <c r="C164" s="10" t="s">
        <v>642</v>
      </c>
      <c r="D164" s="10" t="s">
        <v>897</v>
      </c>
      <c r="E164" s="110">
        <v>221.33</v>
      </c>
      <c r="F164" s="94">
        <v>5112</v>
      </c>
      <c r="G164" s="94" t="s">
        <v>814</v>
      </c>
      <c r="H164" s="24" t="s">
        <v>708</v>
      </c>
      <c r="I164" s="84">
        <f t="shared" si="2"/>
        <v>221.33</v>
      </c>
      <c r="K164" s="24"/>
      <c r="L164" s="106">
        <v>442.66</v>
      </c>
      <c r="M164" s="92">
        <v>5112</v>
      </c>
      <c r="N164" s="92" t="s">
        <v>630</v>
      </c>
      <c r="O164" s="24" t="s">
        <v>708</v>
      </c>
      <c r="P164" s="10" t="s">
        <v>814</v>
      </c>
      <c r="Q164" s="66"/>
      <c r="R164" s="66"/>
    </row>
    <row r="165" spans="1:18" s="111" customFormat="1" ht="31.5" x14ac:dyDescent="0.25">
      <c r="A165" s="10" t="s">
        <v>291</v>
      </c>
      <c r="B165" s="24" t="s">
        <v>854</v>
      </c>
      <c r="C165" s="10" t="s">
        <v>642</v>
      </c>
      <c r="D165" s="10" t="s">
        <v>897</v>
      </c>
      <c r="E165" s="110">
        <v>221.33</v>
      </c>
      <c r="F165" s="94">
        <v>5112</v>
      </c>
      <c r="G165" s="94" t="s">
        <v>814</v>
      </c>
      <c r="H165" s="24" t="s">
        <v>864</v>
      </c>
      <c r="I165" s="84">
        <f t="shared" si="2"/>
        <v>221.33</v>
      </c>
      <c r="K165" s="24"/>
      <c r="L165" s="106">
        <v>442.66</v>
      </c>
      <c r="M165" s="92">
        <v>5112</v>
      </c>
      <c r="N165" s="92" t="s">
        <v>630</v>
      </c>
      <c r="O165" s="24" t="s">
        <v>864</v>
      </c>
      <c r="P165" s="10" t="s">
        <v>814</v>
      </c>
      <c r="Q165" s="66"/>
      <c r="R165" s="66"/>
    </row>
    <row r="166" spans="1:18" s="111" customFormat="1" ht="31.5" x14ac:dyDescent="0.25">
      <c r="A166" s="10" t="s">
        <v>272</v>
      </c>
      <c r="B166" s="24" t="s">
        <v>854</v>
      </c>
      <c r="C166" s="10" t="s">
        <v>642</v>
      </c>
      <c r="D166" s="10" t="s">
        <v>99</v>
      </c>
      <c r="E166" s="110">
        <v>221.33</v>
      </c>
      <c r="F166" s="94">
        <v>5112</v>
      </c>
      <c r="G166" s="94" t="s">
        <v>814</v>
      </c>
      <c r="H166" s="24" t="s">
        <v>896</v>
      </c>
      <c r="I166" s="84">
        <f t="shared" si="2"/>
        <v>221.33</v>
      </c>
      <c r="K166" s="24"/>
      <c r="L166" s="106">
        <v>442.66</v>
      </c>
      <c r="M166" s="92">
        <v>5112</v>
      </c>
      <c r="N166" s="92" t="s">
        <v>630</v>
      </c>
      <c r="O166" s="24" t="s">
        <v>896</v>
      </c>
      <c r="P166" s="10" t="s">
        <v>814</v>
      </c>
      <c r="Q166" s="66"/>
      <c r="R166" s="66"/>
    </row>
    <row r="167" spans="1:18" s="111" customFormat="1" ht="31.5" x14ac:dyDescent="0.25">
      <c r="A167" s="10" t="s">
        <v>272</v>
      </c>
      <c r="B167" s="24" t="s">
        <v>854</v>
      </c>
      <c r="C167" s="10" t="s">
        <v>642</v>
      </c>
      <c r="D167" s="10" t="s">
        <v>99</v>
      </c>
      <c r="E167" s="110">
        <v>221.33</v>
      </c>
      <c r="F167" s="94">
        <v>5112</v>
      </c>
      <c r="G167" s="94" t="s">
        <v>814</v>
      </c>
      <c r="H167" s="24" t="s">
        <v>895</v>
      </c>
      <c r="I167" s="84">
        <f t="shared" si="2"/>
        <v>-221.33</v>
      </c>
      <c r="K167" s="24"/>
      <c r="L167" s="106"/>
      <c r="M167" s="92">
        <v>5112</v>
      </c>
      <c r="N167" s="92" t="s">
        <v>630</v>
      </c>
      <c r="O167" s="24" t="s">
        <v>895</v>
      </c>
      <c r="P167" s="10" t="s">
        <v>814</v>
      </c>
      <c r="Q167" s="66"/>
      <c r="R167" s="66"/>
    </row>
    <row r="168" spans="1:18" s="111" customFormat="1" ht="31.5" x14ac:dyDescent="0.25">
      <c r="A168" s="10" t="s">
        <v>307</v>
      </c>
      <c r="B168" s="24" t="s">
        <v>854</v>
      </c>
      <c r="C168" s="10" t="s">
        <v>642</v>
      </c>
      <c r="D168" s="10" t="s">
        <v>99</v>
      </c>
      <c r="E168" s="110">
        <v>221.33</v>
      </c>
      <c r="F168" s="94">
        <v>5112</v>
      </c>
      <c r="G168" s="94" t="s">
        <v>814</v>
      </c>
      <c r="H168" s="24" t="s">
        <v>894</v>
      </c>
      <c r="I168" s="84">
        <f t="shared" si="2"/>
        <v>221.33</v>
      </c>
      <c r="K168" s="24"/>
      <c r="L168" s="106">
        <v>442.66</v>
      </c>
      <c r="M168" s="92">
        <v>5112</v>
      </c>
      <c r="N168" s="92" t="s">
        <v>630</v>
      </c>
      <c r="O168" s="24" t="s">
        <v>894</v>
      </c>
      <c r="P168" s="10" t="s">
        <v>814</v>
      </c>
      <c r="Q168" s="66"/>
      <c r="R168" s="66"/>
    </row>
    <row r="169" spans="1:18" s="111" customFormat="1" ht="31.5" x14ac:dyDescent="0.25">
      <c r="A169" s="10" t="s">
        <v>307</v>
      </c>
      <c r="B169" s="24" t="s">
        <v>854</v>
      </c>
      <c r="C169" s="10" t="s">
        <v>642</v>
      </c>
      <c r="D169" s="10" t="s">
        <v>99</v>
      </c>
      <c r="E169" s="110">
        <v>221.33</v>
      </c>
      <c r="F169" s="94">
        <v>5112</v>
      </c>
      <c r="G169" s="94" t="s">
        <v>814</v>
      </c>
      <c r="H169" s="24" t="s">
        <v>683</v>
      </c>
      <c r="I169" s="84">
        <f t="shared" si="2"/>
        <v>-221.33</v>
      </c>
      <c r="K169" s="24"/>
      <c r="L169" s="106"/>
      <c r="M169" s="92">
        <v>5112</v>
      </c>
      <c r="N169" s="92" t="s">
        <v>630</v>
      </c>
      <c r="O169" s="24" t="s">
        <v>683</v>
      </c>
      <c r="P169" s="10" t="s">
        <v>814</v>
      </c>
      <c r="Q169" s="66"/>
      <c r="R169" s="66"/>
    </row>
    <row r="170" spans="1:18" s="111" customFormat="1" ht="31.5" x14ac:dyDescent="0.25">
      <c r="A170" s="10" t="s">
        <v>233</v>
      </c>
      <c r="B170" s="24" t="s">
        <v>854</v>
      </c>
      <c r="C170" s="10" t="s">
        <v>642</v>
      </c>
      <c r="D170" s="10" t="s">
        <v>99</v>
      </c>
      <c r="E170" s="110">
        <v>221.33</v>
      </c>
      <c r="F170" s="94">
        <v>5112</v>
      </c>
      <c r="G170" s="94" t="s">
        <v>814</v>
      </c>
      <c r="H170" s="24" t="s">
        <v>893</v>
      </c>
      <c r="I170" s="84">
        <f t="shared" si="2"/>
        <v>221.33</v>
      </c>
      <c r="K170" s="24"/>
      <c r="L170" s="106">
        <v>442.66</v>
      </c>
      <c r="M170" s="92">
        <v>5112</v>
      </c>
      <c r="N170" s="92" t="s">
        <v>630</v>
      </c>
      <c r="O170" s="24" t="s">
        <v>893</v>
      </c>
      <c r="P170" s="10" t="s">
        <v>814</v>
      </c>
      <c r="Q170" s="66"/>
      <c r="R170" s="66"/>
    </row>
    <row r="171" spans="1:18" s="111" customFormat="1" ht="31.5" x14ac:dyDescent="0.25">
      <c r="A171" s="10" t="s">
        <v>233</v>
      </c>
      <c r="B171" s="24" t="s">
        <v>854</v>
      </c>
      <c r="C171" s="10" t="s">
        <v>642</v>
      </c>
      <c r="D171" s="10" t="s">
        <v>99</v>
      </c>
      <c r="E171" s="110">
        <v>221.33</v>
      </c>
      <c r="F171" s="94">
        <v>5112</v>
      </c>
      <c r="G171" s="94" t="s">
        <v>814</v>
      </c>
      <c r="H171" s="24" t="s">
        <v>892</v>
      </c>
      <c r="I171" s="84">
        <f t="shared" si="2"/>
        <v>-221.33</v>
      </c>
      <c r="K171" s="24"/>
      <c r="L171" s="106"/>
      <c r="M171" s="92">
        <v>5112</v>
      </c>
      <c r="N171" s="92" t="s">
        <v>630</v>
      </c>
      <c r="O171" s="24" t="s">
        <v>892</v>
      </c>
      <c r="P171" s="10" t="s">
        <v>814</v>
      </c>
      <c r="Q171" s="66"/>
      <c r="R171" s="66"/>
    </row>
    <row r="172" spans="1:18" s="111" customFormat="1" ht="31.5" x14ac:dyDescent="0.25">
      <c r="A172" s="10" t="s">
        <v>891</v>
      </c>
      <c r="B172" s="24" t="s">
        <v>854</v>
      </c>
      <c r="C172" s="10" t="s">
        <v>732</v>
      </c>
      <c r="D172" s="10" t="s">
        <v>509</v>
      </c>
      <c r="E172" s="110">
        <v>506.21</v>
      </c>
      <c r="F172" s="106">
        <v>5113</v>
      </c>
      <c r="G172" s="94" t="s">
        <v>812</v>
      </c>
      <c r="H172" s="24" t="s">
        <v>890</v>
      </c>
      <c r="I172" s="84">
        <f t="shared" si="2"/>
        <v>0</v>
      </c>
      <c r="K172" s="24"/>
      <c r="L172" s="106">
        <v>506.21</v>
      </c>
      <c r="M172" s="105">
        <v>5113</v>
      </c>
      <c r="N172" s="92" t="s">
        <v>630</v>
      </c>
      <c r="O172" s="24" t="s">
        <v>890</v>
      </c>
      <c r="P172" s="10" t="s">
        <v>812</v>
      </c>
      <c r="Q172" s="66"/>
      <c r="R172" s="66"/>
    </row>
    <row r="173" spans="1:18" s="111" customFormat="1" ht="31.5" x14ac:dyDescent="0.25">
      <c r="A173" s="10" t="s">
        <v>93</v>
      </c>
      <c r="B173" s="24" t="s">
        <v>854</v>
      </c>
      <c r="C173" s="10" t="s">
        <v>82</v>
      </c>
      <c r="D173" s="10" t="s">
        <v>509</v>
      </c>
      <c r="E173" s="110">
        <v>508.89</v>
      </c>
      <c r="F173" s="106">
        <v>5113</v>
      </c>
      <c r="G173" s="94" t="s">
        <v>812</v>
      </c>
      <c r="H173" s="24" t="s">
        <v>889</v>
      </c>
      <c r="I173" s="84">
        <f t="shared" si="2"/>
        <v>-508.89</v>
      </c>
      <c r="K173" s="24"/>
      <c r="L173" s="106"/>
      <c r="M173" s="105">
        <v>5113</v>
      </c>
      <c r="N173" s="92" t="s">
        <v>630</v>
      </c>
      <c r="O173" s="24" t="s">
        <v>889</v>
      </c>
      <c r="P173" s="10" t="s">
        <v>812</v>
      </c>
      <c r="Q173" s="66"/>
      <c r="R173" s="66"/>
    </row>
    <row r="174" spans="1:18" ht="31.5" x14ac:dyDescent="0.25">
      <c r="A174" s="10" t="s">
        <v>93</v>
      </c>
      <c r="B174" s="24" t="s">
        <v>854</v>
      </c>
      <c r="C174" s="10" t="s">
        <v>82</v>
      </c>
      <c r="D174" s="10" t="s">
        <v>509</v>
      </c>
      <c r="E174" s="110">
        <v>508.89</v>
      </c>
      <c r="F174" s="106">
        <v>5113</v>
      </c>
      <c r="G174" s="94" t="s">
        <v>812</v>
      </c>
      <c r="H174" s="24" t="s">
        <v>721</v>
      </c>
      <c r="I174" s="84">
        <f t="shared" si="2"/>
        <v>508.89</v>
      </c>
      <c r="K174" s="24"/>
      <c r="L174" s="106">
        <v>1017.78</v>
      </c>
      <c r="M174" s="105">
        <v>5113</v>
      </c>
      <c r="N174" s="92" t="s">
        <v>630</v>
      </c>
      <c r="O174" s="24" t="s">
        <v>721</v>
      </c>
      <c r="P174" s="10" t="s">
        <v>812</v>
      </c>
    </row>
    <row r="175" spans="1:18" ht="31.5" x14ac:dyDescent="0.25">
      <c r="A175" s="10" t="s">
        <v>886</v>
      </c>
      <c r="B175" s="24" t="s">
        <v>854</v>
      </c>
      <c r="C175" s="10" t="s">
        <v>82</v>
      </c>
      <c r="D175" s="10" t="s">
        <v>732</v>
      </c>
      <c r="E175" s="110">
        <v>502.88</v>
      </c>
      <c r="F175" s="106">
        <v>5113</v>
      </c>
      <c r="G175" s="94" t="s">
        <v>812</v>
      </c>
      <c r="H175" s="24" t="s">
        <v>806</v>
      </c>
      <c r="I175" s="84">
        <f t="shared" si="2"/>
        <v>0</v>
      </c>
      <c r="K175" s="24"/>
      <c r="L175" s="106">
        <v>502.88</v>
      </c>
      <c r="M175" s="105">
        <v>5113</v>
      </c>
      <c r="N175" s="92" t="s">
        <v>630</v>
      </c>
      <c r="O175" s="24" t="s">
        <v>806</v>
      </c>
      <c r="P175" s="10" t="s">
        <v>812</v>
      </c>
    </row>
    <row r="176" spans="1:18" ht="31.5" x14ac:dyDescent="0.25">
      <c r="A176" s="10" t="s">
        <v>888</v>
      </c>
      <c r="B176" s="24" t="s">
        <v>854</v>
      </c>
      <c r="C176" s="10" t="s">
        <v>538</v>
      </c>
      <c r="D176" s="10" t="s">
        <v>104</v>
      </c>
      <c r="E176" s="110">
        <v>502.88</v>
      </c>
      <c r="F176" s="106">
        <v>5113</v>
      </c>
      <c r="G176" s="94" t="s">
        <v>812</v>
      </c>
      <c r="H176" s="24" t="s">
        <v>708</v>
      </c>
      <c r="I176" s="84">
        <f t="shared" si="2"/>
        <v>0</v>
      </c>
      <c r="K176" s="24"/>
      <c r="L176" s="106">
        <v>502.88</v>
      </c>
      <c r="M176" s="105">
        <v>5113</v>
      </c>
      <c r="N176" s="92" t="s">
        <v>630</v>
      </c>
      <c r="O176" s="24" t="s">
        <v>708</v>
      </c>
      <c r="P176" s="10" t="s">
        <v>812</v>
      </c>
    </row>
    <row r="177" spans="1:16" ht="31.5" x14ac:dyDescent="0.25">
      <c r="A177" s="10" t="s">
        <v>112</v>
      </c>
      <c r="B177" s="24" t="s">
        <v>854</v>
      </c>
      <c r="C177" s="10" t="s">
        <v>78</v>
      </c>
      <c r="D177" s="10" t="s">
        <v>82</v>
      </c>
      <c r="E177" s="110">
        <v>585.30999999999995</v>
      </c>
      <c r="F177" s="106">
        <v>5113</v>
      </c>
      <c r="G177" s="94" t="s">
        <v>812</v>
      </c>
      <c r="H177" s="24" t="s">
        <v>887</v>
      </c>
      <c r="I177" s="84">
        <f t="shared" si="2"/>
        <v>0</v>
      </c>
      <c r="K177" s="24"/>
      <c r="L177" s="106">
        <v>585.30999999999995</v>
      </c>
      <c r="M177" s="105">
        <v>5113</v>
      </c>
      <c r="N177" s="92" t="s">
        <v>630</v>
      </c>
      <c r="O177" s="24" t="s">
        <v>887</v>
      </c>
      <c r="P177" s="10" t="s">
        <v>812</v>
      </c>
    </row>
    <row r="178" spans="1:16" ht="31.5" x14ac:dyDescent="0.25">
      <c r="A178" s="10" t="s">
        <v>886</v>
      </c>
      <c r="B178" s="24" t="s">
        <v>854</v>
      </c>
      <c r="C178" s="10" t="s">
        <v>586</v>
      </c>
      <c r="D178" s="10" t="s">
        <v>885</v>
      </c>
      <c r="E178" s="110">
        <v>260.89</v>
      </c>
      <c r="F178" s="106">
        <v>5113</v>
      </c>
      <c r="G178" s="94" t="s">
        <v>812</v>
      </c>
      <c r="H178" s="24" t="s">
        <v>884</v>
      </c>
      <c r="I178" s="84">
        <f t="shared" si="2"/>
        <v>0</v>
      </c>
      <c r="K178" s="24"/>
      <c r="L178" s="106">
        <v>260.89</v>
      </c>
      <c r="M178" s="105">
        <v>5113</v>
      </c>
      <c r="N178" s="92" t="s">
        <v>630</v>
      </c>
      <c r="O178" s="24" t="s">
        <v>884</v>
      </c>
      <c r="P178" s="10" t="s">
        <v>812</v>
      </c>
    </row>
    <row r="179" spans="1:16" ht="31.5" x14ac:dyDescent="0.25">
      <c r="A179" s="10" t="s">
        <v>883</v>
      </c>
      <c r="B179" s="24" t="s">
        <v>854</v>
      </c>
      <c r="C179" s="10" t="s">
        <v>882</v>
      </c>
      <c r="D179" s="10" t="s">
        <v>881</v>
      </c>
      <c r="E179" s="110">
        <v>241.87</v>
      </c>
      <c r="F179" s="106">
        <v>5113</v>
      </c>
      <c r="G179" s="94" t="s">
        <v>812</v>
      </c>
      <c r="H179" s="24" t="s">
        <v>880</v>
      </c>
      <c r="I179" s="84">
        <f t="shared" si="2"/>
        <v>0</v>
      </c>
      <c r="K179" s="24"/>
      <c r="L179" s="106">
        <v>241.87</v>
      </c>
      <c r="M179" s="105">
        <v>5113</v>
      </c>
      <c r="N179" s="92" t="s">
        <v>630</v>
      </c>
      <c r="O179" s="24" t="s">
        <v>880</v>
      </c>
      <c r="P179" s="10" t="s">
        <v>812</v>
      </c>
    </row>
    <row r="180" spans="1:16" ht="31.5" x14ac:dyDescent="0.25">
      <c r="A180" s="10" t="s">
        <v>93</v>
      </c>
      <c r="B180" s="24" t="s">
        <v>854</v>
      </c>
      <c r="C180" s="10" t="s">
        <v>609</v>
      </c>
      <c r="D180" s="10" t="s">
        <v>153</v>
      </c>
      <c r="E180" s="110">
        <v>146.37</v>
      </c>
      <c r="F180" s="106">
        <v>5113</v>
      </c>
      <c r="G180" s="94" t="s">
        <v>812</v>
      </c>
      <c r="H180" s="24" t="s">
        <v>873</v>
      </c>
      <c r="I180" s="84">
        <f t="shared" si="2"/>
        <v>0</v>
      </c>
      <c r="K180" s="24"/>
      <c r="L180" s="106">
        <v>146.37</v>
      </c>
      <c r="M180" s="105">
        <v>5113</v>
      </c>
      <c r="N180" s="92" t="s">
        <v>630</v>
      </c>
      <c r="O180" s="24" t="s">
        <v>873</v>
      </c>
      <c r="P180" s="10" t="s">
        <v>812</v>
      </c>
    </row>
    <row r="181" spans="1:16" ht="31.5" x14ac:dyDescent="0.25">
      <c r="A181" s="10" t="s">
        <v>152</v>
      </c>
      <c r="B181" s="24" t="s">
        <v>854</v>
      </c>
      <c r="C181" s="10" t="s">
        <v>696</v>
      </c>
      <c r="D181" s="10" t="s">
        <v>153</v>
      </c>
      <c r="E181" s="110">
        <v>205.87</v>
      </c>
      <c r="F181" s="106">
        <v>5113</v>
      </c>
      <c r="G181" s="94" t="s">
        <v>812</v>
      </c>
      <c r="H181" s="24" t="s">
        <v>716</v>
      </c>
      <c r="I181" s="84">
        <f t="shared" si="2"/>
        <v>0</v>
      </c>
      <c r="K181" s="24"/>
      <c r="L181" s="106">
        <v>205.87</v>
      </c>
      <c r="M181" s="105">
        <v>5113</v>
      </c>
      <c r="N181" s="92" t="s">
        <v>630</v>
      </c>
      <c r="O181" s="24" t="s">
        <v>716</v>
      </c>
      <c r="P181" s="10" t="s">
        <v>812</v>
      </c>
    </row>
    <row r="182" spans="1:16" ht="31.5" x14ac:dyDescent="0.25">
      <c r="A182" s="10" t="s">
        <v>879</v>
      </c>
      <c r="B182" s="24" t="s">
        <v>854</v>
      </c>
      <c r="C182" s="10" t="s">
        <v>696</v>
      </c>
      <c r="D182" s="10" t="s">
        <v>153</v>
      </c>
      <c r="E182" s="110">
        <v>210.87</v>
      </c>
      <c r="F182" s="106">
        <v>5113</v>
      </c>
      <c r="G182" s="94" t="s">
        <v>812</v>
      </c>
      <c r="H182" s="24" t="s">
        <v>663</v>
      </c>
      <c r="I182" s="84">
        <f t="shared" si="2"/>
        <v>0</v>
      </c>
      <c r="K182" s="24"/>
      <c r="L182" s="106">
        <v>210.87</v>
      </c>
      <c r="M182" s="105">
        <v>5113</v>
      </c>
      <c r="N182" s="92" t="s">
        <v>630</v>
      </c>
      <c r="O182" s="24" t="s">
        <v>663</v>
      </c>
      <c r="P182" s="10" t="s">
        <v>812</v>
      </c>
    </row>
    <row r="183" spans="1:16" ht="31.5" x14ac:dyDescent="0.25">
      <c r="A183" s="10" t="s">
        <v>878</v>
      </c>
      <c r="B183" s="24" t="s">
        <v>854</v>
      </c>
      <c r="C183" s="10" t="s">
        <v>434</v>
      </c>
      <c r="D183" s="10" t="s">
        <v>609</v>
      </c>
      <c r="E183" s="110">
        <v>260.89</v>
      </c>
      <c r="F183" s="106">
        <v>5113</v>
      </c>
      <c r="G183" s="94" t="s">
        <v>812</v>
      </c>
      <c r="H183" s="24" t="s">
        <v>877</v>
      </c>
      <c r="I183" s="84">
        <f t="shared" si="2"/>
        <v>0</v>
      </c>
      <c r="K183" s="24"/>
      <c r="L183" s="106">
        <v>260.89</v>
      </c>
      <c r="M183" s="105">
        <v>5113</v>
      </c>
      <c r="N183" s="92" t="s">
        <v>630</v>
      </c>
      <c r="O183" s="24" t="s">
        <v>877</v>
      </c>
      <c r="P183" s="10" t="s">
        <v>812</v>
      </c>
    </row>
    <row r="184" spans="1:16" ht="31.5" x14ac:dyDescent="0.25">
      <c r="A184" s="10" t="s">
        <v>876</v>
      </c>
      <c r="B184" s="24" t="s">
        <v>854</v>
      </c>
      <c r="C184" s="10" t="s">
        <v>434</v>
      </c>
      <c r="D184" s="10" t="s">
        <v>609</v>
      </c>
      <c r="E184" s="110">
        <v>260.89</v>
      </c>
      <c r="F184" s="106">
        <v>5113</v>
      </c>
      <c r="G184" s="94" t="s">
        <v>812</v>
      </c>
      <c r="H184" s="24" t="s">
        <v>875</v>
      </c>
      <c r="I184" s="84">
        <f t="shared" si="2"/>
        <v>0</v>
      </c>
      <c r="K184" s="24"/>
      <c r="L184" s="106">
        <v>260.89</v>
      </c>
      <c r="M184" s="105">
        <v>5113</v>
      </c>
      <c r="N184" s="92" t="s">
        <v>630</v>
      </c>
      <c r="O184" s="24" t="s">
        <v>875</v>
      </c>
      <c r="P184" s="10" t="s">
        <v>812</v>
      </c>
    </row>
    <row r="185" spans="1:16" ht="31.5" x14ac:dyDescent="0.25">
      <c r="A185" s="10" t="s">
        <v>369</v>
      </c>
      <c r="B185" s="24" t="s">
        <v>854</v>
      </c>
      <c r="C185" s="10" t="s">
        <v>434</v>
      </c>
      <c r="D185" s="10" t="s">
        <v>609</v>
      </c>
      <c r="E185" s="110">
        <v>260.89</v>
      </c>
      <c r="F185" s="106">
        <v>5113</v>
      </c>
      <c r="G185" s="94" t="s">
        <v>812</v>
      </c>
      <c r="H185" s="24" t="s">
        <v>874</v>
      </c>
      <c r="I185" s="84">
        <f t="shared" si="2"/>
        <v>0</v>
      </c>
      <c r="K185" s="24"/>
      <c r="L185" s="106">
        <v>260.89</v>
      </c>
      <c r="M185" s="105">
        <v>5113</v>
      </c>
      <c r="N185" s="92" t="s">
        <v>630</v>
      </c>
      <c r="O185" s="24" t="s">
        <v>874</v>
      </c>
      <c r="P185" s="10" t="s">
        <v>812</v>
      </c>
    </row>
    <row r="186" spans="1:16" ht="31.5" x14ac:dyDescent="0.25">
      <c r="A186" s="10" t="s">
        <v>221</v>
      </c>
      <c r="B186" s="24" t="s">
        <v>854</v>
      </c>
      <c r="C186" s="10" t="s">
        <v>72</v>
      </c>
      <c r="D186" s="10" t="s">
        <v>99</v>
      </c>
      <c r="E186" s="110">
        <v>199.3</v>
      </c>
      <c r="F186" s="106">
        <v>5113</v>
      </c>
      <c r="G186" s="94" t="s">
        <v>812</v>
      </c>
      <c r="H186" s="24" t="s">
        <v>873</v>
      </c>
      <c r="I186" s="84">
        <f t="shared" si="2"/>
        <v>199.3</v>
      </c>
      <c r="K186" s="24"/>
      <c r="L186" s="106">
        <v>398.6</v>
      </c>
      <c r="M186" s="105">
        <v>5113</v>
      </c>
      <c r="N186" s="92" t="s">
        <v>630</v>
      </c>
      <c r="O186" s="24" t="s">
        <v>873</v>
      </c>
      <c r="P186" s="10" t="s">
        <v>812</v>
      </c>
    </row>
    <row r="187" spans="1:16" ht="31.5" x14ac:dyDescent="0.25">
      <c r="A187" s="10" t="s">
        <v>221</v>
      </c>
      <c r="B187" s="24" t="s">
        <v>854</v>
      </c>
      <c r="C187" s="10" t="s">
        <v>72</v>
      </c>
      <c r="D187" s="10" t="s">
        <v>99</v>
      </c>
      <c r="E187" s="110">
        <v>199.3</v>
      </c>
      <c r="F187" s="106">
        <v>5113</v>
      </c>
      <c r="G187" s="94" t="s">
        <v>812</v>
      </c>
      <c r="H187" s="24" t="s">
        <v>872</v>
      </c>
      <c r="I187" s="84">
        <f t="shared" si="2"/>
        <v>-199.3</v>
      </c>
      <c r="K187" s="24"/>
      <c r="L187" s="106"/>
      <c r="M187" s="105">
        <v>5113</v>
      </c>
      <c r="N187" s="92" t="s">
        <v>630</v>
      </c>
      <c r="O187" s="24" t="s">
        <v>872</v>
      </c>
      <c r="P187" s="10" t="s">
        <v>812</v>
      </c>
    </row>
    <row r="188" spans="1:16" ht="31.5" x14ac:dyDescent="0.25">
      <c r="A188" s="10" t="s">
        <v>259</v>
      </c>
      <c r="B188" s="24" t="s">
        <v>854</v>
      </c>
      <c r="C188" s="10" t="s">
        <v>72</v>
      </c>
      <c r="D188" s="10" t="s">
        <v>177</v>
      </c>
      <c r="E188" s="110">
        <v>260.89</v>
      </c>
      <c r="F188" s="106">
        <v>5113</v>
      </c>
      <c r="G188" s="94" t="s">
        <v>812</v>
      </c>
      <c r="H188" s="24" t="s">
        <v>871</v>
      </c>
      <c r="I188" s="84">
        <f t="shared" si="2"/>
        <v>0</v>
      </c>
      <c r="K188" s="24"/>
      <c r="L188" s="106">
        <v>260.89</v>
      </c>
      <c r="M188" s="105">
        <v>5113</v>
      </c>
      <c r="N188" s="92" t="s">
        <v>630</v>
      </c>
      <c r="O188" s="24" t="s">
        <v>871</v>
      </c>
      <c r="P188" s="10" t="s">
        <v>812</v>
      </c>
    </row>
    <row r="189" spans="1:16" ht="31.5" x14ac:dyDescent="0.25">
      <c r="A189" s="10" t="s">
        <v>162</v>
      </c>
      <c r="B189" s="24" t="s">
        <v>854</v>
      </c>
      <c r="C189" s="10" t="s">
        <v>434</v>
      </c>
      <c r="D189" s="10" t="s">
        <v>609</v>
      </c>
      <c r="E189" s="110">
        <v>260.89</v>
      </c>
      <c r="F189" s="106">
        <v>5113</v>
      </c>
      <c r="G189" s="94" t="s">
        <v>812</v>
      </c>
      <c r="H189" s="24" t="s">
        <v>870</v>
      </c>
      <c r="I189" s="84">
        <f t="shared" si="2"/>
        <v>0</v>
      </c>
      <c r="K189" s="24"/>
      <c r="L189" s="106">
        <v>260.89</v>
      </c>
      <c r="M189" s="105">
        <v>5113</v>
      </c>
      <c r="N189" s="92" t="s">
        <v>630</v>
      </c>
      <c r="O189" s="24" t="s">
        <v>870</v>
      </c>
      <c r="P189" s="10" t="s">
        <v>812</v>
      </c>
    </row>
    <row r="190" spans="1:16" ht="31.5" x14ac:dyDescent="0.25">
      <c r="A190" s="10" t="s">
        <v>869</v>
      </c>
      <c r="B190" s="24" t="s">
        <v>854</v>
      </c>
      <c r="C190" s="10" t="s">
        <v>72</v>
      </c>
      <c r="D190" s="10" t="s">
        <v>177</v>
      </c>
      <c r="E190" s="110">
        <v>260.89</v>
      </c>
      <c r="F190" s="106">
        <v>5113</v>
      </c>
      <c r="G190" s="94" t="s">
        <v>812</v>
      </c>
      <c r="H190" s="24" t="s">
        <v>671</v>
      </c>
      <c r="I190" s="84">
        <f t="shared" si="2"/>
        <v>0</v>
      </c>
      <c r="K190" s="24"/>
      <c r="L190" s="106">
        <v>260.89</v>
      </c>
      <c r="M190" s="105">
        <v>5113</v>
      </c>
      <c r="N190" s="92" t="s">
        <v>630</v>
      </c>
      <c r="O190" s="24" t="s">
        <v>671</v>
      </c>
      <c r="P190" s="10" t="s">
        <v>812</v>
      </c>
    </row>
    <row r="191" spans="1:16" ht="31.5" x14ac:dyDescent="0.25">
      <c r="A191" s="10" t="s">
        <v>225</v>
      </c>
      <c r="B191" s="24" t="s">
        <v>854</v>
      </c>
      <c r="C191" s="10" t="s">
        <v>642</v>
      </c>
      <c r="D191" s="10" t="s">
        <v>72</v>
      </c>
      <c r="E191" s="110">
        <v>139.21</v>
      </c>
      <c r="F191" s="106">
        <v>5113</v>
      </c>
      <c r="G191" s="94" t="s">
        <v>812</v>
      </c>
      <c r="H191" s="24" t="s">
        <v>713</v>
      </c>
      <c r="I191" s="84">
        <f t="shared" si="2"/>
        <v>0</v>
      </c>
      <c r="K191" s="24"/>
      <c r="L191" s="106">
        <v>139.21</v>
      </c>
      <c r="M191" s="105">
        <v>5113</v>
      </c>
      <c r="N191" s="92" t="s">
        <v>630</v>
      </c>
      <c r="O191" s="24" t="s">
        <v>713</v>
      </c>
      <c r="P191" s="10" t="s">
        <v>812</v>
      </c>
    </row>
    <row r="192" spans="1:16" ht="31.5" x14ac:dyDescent="0.25">
      <c r="A192" s="10" t="s">
        <v>867</v>
      </c>
      <c r="B192" s="24" t="s">
        <v>854</v>
      </c>
      <c r="C192" s="10" t="s">
        <v>262</v>
      </c>
      <c r="D192" s="10" t="s">
        <v>72</v>
      </c>
      <c r="E192" s="110">
        <v>138.465</v>
      </c>
      <c r="F192" s="106">
        <v>5113</v>
      </c>
      <c r="G192" s="94" t="s">
        <v>812</v>
      </c>
      <c r="H192" s="24" t="s">
        <v>868</v>
      </c>
      <c r="I192" s="84">
        <f t="shared" si="2"/>
        <v>138.465</v>
      </c>
      <c r="K192" s="24"/>
      <c r="L192" s="106">
        <v>276.93</v>
      </c>
      <c r="M192" s="105">
        <v>5113</v>
      </c>
      <c r="N192" s="92" t="s">
        <v>630</v>
      </c>
      <c r="O192" s="24" t="s">
        <v>868</v>
      </c>
      <c r="P192" s="10" t="s">
        <v>812</v>
      </c>
    </row>
    <row r="193" spans="1:16" ht="31.5" x14ac:dyDescent="0.25">
      <c r="A193" s="10" t="s">
        <v>867</v>
      </c>
      <c r="B193" s="24" t="s">
        <v>854</v>
      </c>
      <c r="C193" s="10" t="s">
        <v>262</v>
      </c>
      <c r="D193" s="10" t="s">
        <v>72</v>
      </c>
      <c r="E193" s="110">
        <v>138.465</v>
      </c>
      <c r="F193" s="106">
        <v>5113</v>
      </c>
      <c r="G193" s="94" t="s">
        <v>812</v>
      </c>
      <c r="H193" s="24" t="s">
        <v>866</v>
      </c>
      <c r="I193" s="84">
        <f t="shared" si="2"/>
        <v>-138.465</v>
      </c>
      <c r="K193" s="24"/>
      <c r="L193" s="106"/>
      <c r="M193" s="105">
        <v>5113</v>
      </c>
      <c r="N193" s="92" t="s">
        <v>630</v>
      </c>
      <c r="O193" s="24" t="s">
        <v>866</v>
      </c>
      <c r="P193" s="10" t="s">
        <v>812</v>
      </c>
    </row>
    <row r="194" spans="1:16" ht="31.5" x14ac:dyDescent="0.25">
      <c r="A194" s="10" t="s">
        <v>371</v>
      </c>
      <c r="B194" s="24" t="s">
        <v>854</v>
      </c>
      <c r="C194" s="10" t="s">
        <v>99</v>
      </c>
      <c r="D194" s="10" t="s">
        <v>865</v>
      </c>
      <c r="E194" s="110">
        <v>276.83499999999998</v>
      </c>
      <c r="F194" s="106">
        <v>5113</v>
      </c>
      <c r="G194" s="94" t="s">
        <v>812</v>
      </c>
      <c r="H194" s="24" t="s">
        <v>864</v>
      </c>
      <c r="I194" s="84">
        <f t="shared" ref="I194:I202" si="3">L194-E194</f>
        <v>276.83499999999998</v>
      </c>
      <c r="K194" s="24"/>
      <c r="L194" s="106">
        <v>553.66999999999996</v>
      </c>
      <c r="M194" s="105">
        <v>5113</v>
      </c>
      <c r="N194" s="92" t="s">
        <v>630</v>
      </c>
      <c r="O194" s="24" t="s">
        <v>864</v>
      </c>
      <c r="P194" s="10" t="s">
        <v>812</v>
      </c>
    </row>
    <row r="195" spans="1:16" ht="31.5" x14ac:dyDescent="0.25">
      <c r="A195" s="10" t="s">
        <v>371</v>
      </c>
      <c r="B195" s="24" t="s">
        <v>854</v>
      </c>
      <c r="C195" s="10" t="s">
        <v>99</v>
      </c>
      <c r="D195" s="10" t="s">
        <v>865</v>
      </c>
      <c r="E195" s="110">
        <v>276.83499999999998</v>
      </c>
      <c r="F195" s="106">
        <v>5113</v>
      </c>
      <c r="G195" s="94" t="s">
        <v>812</v>
      </c>
      <c r="H195" s="24" t="s">
        <v>864</v>
      </c>
      <c r="I195" s="84">
        <f t="shared" si="3"/>
        <v>-276.83499999999998</v>
      </c>
      <c r="K195" s="24"/>
      <c r="L195" s="106"/>
      <c r="M195" s="105">
        <v>5113</v>
      </c>
      <c r="N195" s="92" t="s">
        <v>630</v>
      </c>
      <c r="O195" s="24" t="s">
        <v>864</v>
      </c>
      <c r="P195" s="10" t="s">
        <v>812</v>
      </c>
    </row>
    <row r="196" spans="1:16" ht="31.5" x14ac:dyDescent="0.25">
      <c r="A196" s="10" t="s">
        <v>366</v>
      </c>
      <c r="B196" s="24" t="s">
        <v>854</v>
      </c>
      <c r="C196" s="10" t="s">
        <v>642</v>
      </c>
      <c r="D196" s="10" t="s">
        <v>177</v>
      </c>
      <c r="E196" s="110">
        <v>105.44499999999999</v>
      </c>
      <c r="F196" s="106">
        <v>5113</v>
      </c>
      <c r="G196" s="94" t="s">
        <v>812</v>
      </c>
      <c r="H196" s="24" t="s">
        <v>863</v>
      </c>
      <c r="I196" s="84">
        <f t="shared" si="3"/>
        <v>105.44499999999999</v>
      </c>
      <c r="K196" s="24"/>
      <c r="L196" s="106">
        <v>210.89</v>
      </c>
      <c r="M196" s="105">
        <v>5113</v>
      </c>
      <c r="N196" s="92" t="s">
        <v>630</v>
      </c>
      <c r="O196" s="24" t="s">
        <v>863</v>
      </c>
      <c r="P196" s="10" t="s">
        <v>812</v>
      </c>
    </row>
    <row r="197" spans="1:16" ht="31.5" x14ac:dyDescent="0.25">
      <c r="A197" s="10" t="s">
        <v>366</v>
      </c>
      <c r="B197" s="24" t="s">
        <v>854</v>
      </c>
      <c r="C197" s="10" t="s">
        <v>642</v>
      </c>
      <c r="D197" s="10" t="s">
        <v>177</v>
      </c>
      <c r="E197" s="110">
        <v>105.44499999999999</v>
      </c>
      <c r="F197" s="106">
        <v>5113</v>
      </c>
      <c r="G197" s="94" t="s">
        <v>812</v>
      </c>
      <c r="H197" s="24" t="s">
        <v>701</v>
      </c>
      <c r="I197" s="84">
        <f t="shared" si="3"/>
        <v>-105.44499999999999</v>
      </c>
      <c r="K197" s="24"/>
      <c r="L197" s="106"/>
      <c r="M197" s="105">
        <v>5113</v>
      </c>
      <c r="N197" s="92" t="s">
        <v>630</v>
      </c>
      <c r="O197" s="24" t="s">
        <v>701</v>
      </c>
      <c r="P197" s="10" t="s">
        <v>812</v>
      </c>
    </row>
    <row r="198" spans="1:16" ht="31.5" x14ac:dyDescent="0.25">
      <c r="A198" s="10" t="s">
        <v>862</v>
      </c>
      <c r="B198" s="24" t="s">
        <v>854</v>
      </c>
      <c r="C198" s="10" t="s">
        <v>72</v>
      </c>
      <c r="D198" s="10" t="s">
        <v>177</v>
      </c>
      <c r="E198" s="110">
        <v>260.89</v>
      </c>
      <c r="F198" s="106">
        <v>5113</v>
      </c>
      <c r="G198" s="94" t="s">
        <v>812</v>
      </c>
      <c r="H198" s="24" t="s">
        <v>861</v>
      </c>
      <c r="I198" s="84">
        <f t="shared" si="3"/>
        <v>0</v>
      </c>
      <c r="K198" s="24"/>
      <c r="L198" s="106">
        <v>260.89</v>
      </c>
      <c r="M198" s="105">
        <v>5113</v>
      </c>
      <c r="N198" s="92" t="s">
        <v>630</v>
      </c>
      <c r="O198" s="24" t="s">
        <v>861</v>
      </c>
      <c r="P198" s="10" t="s">
        <v>812</v>
      </c>
    </row>
    <row r="199" spans="1:16" ht="31.5" x14ac:dyDescent="0.25">
      <c r="A199" s="10" t="s">
        <v>859</v>
      </c>
      <c r="B199" s="24" t="s">
        <v>854</v>
      </c>
      <c r="C199" s="10" t="s">
        <v>99</v>
      </c>
      <c r="D199" s="10" t="s">
        <v>189</v>
      </c>
      <c r="E199" s="110">
        <v>276.83499999999998</v>
      </c>
      <c r="F199" s="106">
        <v>5113</v>
      </c>
      <c r="G199" s="94" t="s">
        <v>812</v>
      </c>
      <c r="H199" s="24" t="s">
        <v>860</v>
      </c>
      <c r="I199" s="84">
        <f t="shared" si="3"/>
        <v>276.83499999999998</v>
      </c>
      <c r="K199" s="24"/>
      <c r="L199" s="106">
        <v>553.66999999999996</v>
      </c>
      <c r="M199" s="105">
        <v>5113</v>
      </c>
      <c r="N199" s="92" t="s">
        <v>630</v>
      </c>
      <c r="O199" s="24" t="s">
        <v>860</v>
      </c>
      <c r="P199" s="10" t="s">
        <v>812</v>
      </c>
    </row>
    <row r="200" spans="1:16" ht="31.5" x14ac:dyDescent="0.25">
      <c r="A200" s="10" t="s">
        <v>859</v>
      </c>
      <c r="B200" s="24" t="s">
        <v>854</v>
      </c>
      <c r="C200" s="10" t="s">
        <v>99</v>
      </c>
      <c r="D200" s="10" t="s">
        <v>189</v>
      </c>
      <c r="E200" s="110">
        <v>276.83499999999998</v>
      </c>
      <c r="F200" s="106">
        <v>5113</v>
      </c>
      <c r="G200" s="94" t="s">
        <v>812</v>
      </c>
      <c r="H200" s="24" t="s">
        <v>699</v>
      </c>
      <c r="I200" s="84">
        <f t="shared" si="3"/>
        <v>-276.83499999999998</v>
      </c>
      <c r="K200" s="24"/>
      <c r="L200" s="106"/>
      <c r="M200" s="105">
        <v>5113</v>
      </c>
      <c r="N200" s="92" t="s">
        <v>630</v>
      </c>
      <c r="O200" s="24" t="s">
        <v>699</v>
      </c>
      <c r="P200" s="10" t="s">
        <v>812</v>
      </c>
    </row>
    <row r="201" spans="1:16" ht="31.5" x14ac:dyDescent="0.25">
      <c r="A201" s="10" t="s">
        <v>155</v>
      </c>
      <c r="B201" s="24" t="s">
        <v>854</v>
      </c>
      <c r="C201" s="10" t="s">
        <v>856</v>
      </c>
      <c r="D201" s="10" t="s">
        <v>72</v>
      </c>
      <c r="E201" s="110">
        <v>145.03</v>
      </c>
      <c r="F201" s="106">
        <v>5113</v>
      </c>
      <c r="G201" s="94" t="s">
        <v>812</v>
      </c>
      <c r="H201" s="24" t="s">
        <v>858</v>
      </c>
      <c r="I201" s="84">
        <f t="shared" si="3"/>
        <v>0</v>
      </c>
      <c r="K201" s="24"/>
      <c r="L201" s="106">
        <v>145.03</v>
      </c>
      <c r="M201" s="105">
        <v>5113</v>
      </c>
      <c r="N201" s="92" t="s">
        <v>630</v>
      </c>
      <c r="O201" s="24" t="s">
        <v>858</v>
      </c>
      <c r="P201" s="10" t="s">
        <v>812</v>
      </c>
    </row>
    <row r="202" spans="1:16" ht="31.5" x14ac:dyDescent="0.25">
      <c r="A202" s="10" t="s">
        <v>857</v>
      </c>
      <c r="B202" s="24" t="s">
        <v>854</v>
      </c>
      <c r="C202" s="10" t="s">
        <v>856</v>
      </c>
      <c r="D202" s="10" t="s">
        <v>72</v>
      </c>
      <c r="E202" s="110">
        <v>144.41</v>
      </c>
      <c r="F202" s="106">
        <v>5113</v>
      </c>
      <c r="G202" s="94" t="s">
        <v>812</v>
      </c>
      <c r="H202" s="24" t="s">
        <v>748</v>
      </c>
      <c r="I202" s="84">
        <f t="shared" si="3"/>
        <v>0</v>
      </c>
      <c r="K202" s="24"/>
      <c r="L202" s="106">
        <v>144.41</v>
      </c>
      <c r="M202" s="105">
        <v>5113</v>
      </c>
      <c r="N202" s="92" t="s">
        <v>630</v>
      </c>
      <c r="O202" s="24" t="s">
        <v>748</v>
      </c>
      <c r="P202" s="10" t="s">
        <v>812</v>
      </c>
    </row>
    <row r="203" spans="1:16" ht="31.5" x14ac:dyDescent="0.25">
      <c r="A203" s="10" t="s">
        <v>855</v>
      </c>
      <c r="B203" s="24" t="s">
        <v>854</v>
      </c>
      <c r="C203" s="10" t="s">
        <v>853</v>
      </c>
      <c r="D203" s="10" t="s">
        <v>852</v>
      </c>
      <c r="E203" s="110">
        <v>260.89</v>
      </c>
      <c r="F203" s="106">
        <v>5113</v>
      </c>
      <c r="G203" s="94" t="s">
        <v>812</v>
      </c>
      <c r="H203" s="24" t="s">
        <v>646</v>
      </c>
      <c r="I203" s="84">
        <f>28303.79-F203</f>
        <v>23190.79</v>
      </c>
      <c r="K203" s="24"/>
      <c r="L203" s="106">
        <v>260.89</v>
      </c>
      <c r="M203" s="105">
        <v>5113</v>
      </c>
      <c r="N203" s="92" t="s">
        <v>630</v>
      </c>
      <c r="O203" s="24" t="s">
        <v>646</v>
      </c>
      <c r="P203" s="10" t="s">
        <v>812</v>
      </c>
    </row>
    <row r="204" spans="1:16" ht="47.25" x14ac:dyDescent="0.25">
      <c r="A204" s="10" t="s">
        <v>848</v>
      </c>
      <c r="B204" s="24" t="s">
        <v>849</v>
      </c>
      <c r="C204" s="10" t="s">
        <v>509</v>
      </c>
      <c r="D204" s="10" t="s">
        <v>94</v>
      </c>
      <c r="E204" s="104">
        <v>500</v>
      </c>
      <c r="F204" s="106">
        <v>3300</v>
      </c>
      <c r="G204" s="94" t="s">
        <v>840</v>
      </c>
      <c r="H204" s="24" t="s">
        <v>851</v>
      </c>
      <c r="I204" s="84">
        <f t="shared" ref="I204:I235" si="4">L204-E204</f>
        <v>0</v>
      </c>
      <c r="K204" s="24"/>
      <c r="L204" s="94">
        <v>500</v>
      </c>
      <c r="M204" s="105">
        <v>3300</v>
      </c>
      <c r="N204" s="92" t="s">
        <v>630</v>
      </c>
      <c r="O204" s="24" t="s">
        <v>851</v>
      </c>
      <c r="P204" s="10" t="s">
        <v>838</v>
      </c>
    </row>
    <row r="205" spans="1:16" ht="47.25" x14ac:dyDescent="0.25">
      <c r="A205" s="10" t="s">
        <v>850</v>
      </c>
      <c r="B205" s="24" t="s">
        <v>849</v>
      </c>
      <c r="C205" s="10" t="s">
        <v>509</v>
      </c>
      <c r="D205" s="10" t="s">
        <v>94</v>
      </c>
      <c r="E205" s="104">
        <v>500</v>
      </c>
      <c r="F205" s="106">
        <v>3310</v>
      </c>
      <c r="G205" s="94" t="s">
        <v>835</v>
      </c>
      <c r="H205" s="24" t="s">
        <v>785</v>
      </c>
      <c r="I205" s="84">
        <f t="shared" si="4"/>
        <v>0</v>
      </c>
      <c r="K205" s="24"/>
      <c r="L205" s="94">
        <v>500</v>
      </c>
      <c r="M205" s="105">
        <v>3310</v>
      </c>
      <c r="N205" s="92" t="s">
        <v>630</v>
      </c>
      <c r="O205" s="24" t="s">
        <v>785</v>
      </c>
      <c r="P205" s="10" t="s">
        <v>833</v>
      </c>
    </row>
    <row r="206" spans="1:16" ht="47.25" x14ac:dyDescent="0.25">
      <c r="A206" s="10" t="s">
        <v>848</v>
      </c>
      <c r="B206" s="24" t="s">
        <v>847</v>
      </c>
      <c r="C206" s="10" t="s">
        <v>154</v>
      </c>
      <c r="D206" s="10" t="s">
        <v>190</v>
      </c>
      <c r="E206" s="104">
        <v>256</v>
      </c>
      <c r="F206" s="106">
        <v>3300</v>
      </c>
      <c r="G206" s="94" t="s">
        <v>840</v>
      </c>
      <c r="H206" s="24" t="s">
        <v>846</v>
      </c>
      <c r="I206" s="84">
        <f t="shared" si="4"/>
        <v>0</v>
      </c>
      <c r="K206" s="24"/>
      <c r="L206" s="94">
        <v>256</v>
      </c>
      <c r="M206" s="105">
        <v>3300</v>
      </c>
      <c r="N206" s="92" t="s">
        <v>630</v>
      </c>
      <c r="O206" s="24" t="s">
        <v>846</v>
      </c>
      <c r="P206" s="10" t="s">
        <v>838</v>
      </c>
    </row>
    <row r="207" spans="1:16" ht="31.5" x14ac:dyDescent="0.25">
      <c r="A207" s="10" t="s">
        <v>845</v>
      </c>
      <c r="B207" s="24" t="s">
        <v>843</v>
      </c>
      <c r="C207" s="10" t="s">
        <v>72</v>
      </c>
      <c r="D207" s="10" t="s">
        <v>73</v>
      </c>
      <c r="E207" s="104">
        <v>193</v>
      </c>
      <c r="F207" s="106">
        <v>3310</v>
      </c>
      <c r="G207" s="94" t="s">
        <v>835</v>
      </c>
      <c r="H207" s="24" t="s">
        <v>844</v>
      </c>
      <c r="I207" s="84">
        <f t="shared" si="4"/>
        <v>0</v>
      </c>
      <c r="K207" s="24"/>
      <c r="L207" s="109">
        <v>193</v>
      </c>
      <c r="M207" s="105">
        <v>3310</v>
      </c>
      <c r="N207" s="92" t="s">
        <v>630</v>
      </c>
      <c r="O207" s="24" t="s">
        <v>844</v>
      </c>
      <c r="P207" s="10" t="s">
        <v>833</v>
      </c>
    </row>
    <row r="208" spans="1:16" ht="31.5" x14ac:dyDescent="0.25">
      <c r="A208" s="10" t="s">
        <v>297</v>
      </c>
      <c r="B208" s="24" t="s">
        <v>843</v>
      </c>
      <c r="C208" s="10" t="s">
        <v>434</v>
      </c>
      <c r="D208" s="10" t="s">
        <v>609</v>
      </c>
      <c r="E208" s="104">
        <v>232</v>
      </c>
      <c r="F208" s="106">
        <v>5102</v>
      </c>
      <c r="G208" s="94" t="s">
        <v>822</v>
      </c>
      <c r="H208" s="24" t="s">
        <v>717</v>
      </c>
      <c r="I208" s="84">
        <f t="shared" si="4"/>
        <v>0</v>
      </c>
      <c r="K208" s="24"/>
      <c r="L208" s="94">
        <v>232</v>
      </c>
      <c r="M208" s="105">
        <v>5102</v>
      </c>
      <c r="N208" s="92" t="s">
        <v>630</v>
      </c>
      <c r="O208" s="24" t="s">
        <v>717</v>
      </c>
      <c r="P208" s="10" t="s">
        <v>821</v>
      </c>
    </row>
    <row r="209" spans="1:16" ht="47.25" x14ac:dyDescent="0.25">
      <c r="A209" s="10" t="s">
        <v>327</v>
      </c>
      <c r="B209" s="24" t="s">
        <v>843</v>
      </c>
      <c r="C209" s="10" t="s">
        <v>842</v>
      </c>
      <c r="D209" s="10" t="s">
        <v>841</v>
      </c>
      <c r="E209" s="104">
        <v>310</v>
      </c>
      <c r="F209" s="106">
        <v>3300</v>
      </c>
      <c r="G209" s="94" t="s">
        <v>840</v>
      </c>
      <c r="H209" s="24" t="s">
        <v>839</v>
      </c>
      <c r="I209" s="84">
        <f t="shared" si="4"/>
        <v>0</v>
      </c>
      <c r="K209" s="24"/>
      <c r="L209" s="94">
        <v>310</v>
      </c>
      <c r="M209" s="105">
        <v>3300</v>
      </c>
      <c r="N209" s="92" t="s">
        <v>630</v>
      </c>
      <c r="O209" s="24" t="s">
        <v>839</v>
      </c>
      <c r="P209" s="10" t="s">
        <v>838</v>
      </c>
    </row>
    <row r="210" spans="1:16" ht="31.5" x14ac:dyDescent="0.25">
      <c r="A210" s="107" t="s">
        <v>837</v>
      </c>
      <c r="B210" s="24" t="s">
        <v>836</v>
      </c>
      <c r="C210" s="107" t="s">
        <v>519</v>
      </c>
      <c r="D210" s="107" t="s">
        <v>514</v>
      </c>
      <c r="E210" s="104">
        <v>267</v>
      </c>
      <c r="F210" s="106">
        <v>3310</v>
      </c>
      <c r="G210" s="94" t="s">
        <v>835</v>
      </c>
      <c r="H210" s="108" t="s">
        <v>834</v>
      </c>
      <c r="I210" s="84">
        <f t="shared" si="4"/>
        <v>0</v>
      </c>
      <c r="K210" s="108"/>
      <c r="L210" s="94">
        <v>267</v>
      </c>
      <c r="M210" s="105">
        <v>3310</v>
      </c>
      <c r="N210" s="92" t="s">
        <v>630</v>
      </c>
      <c r="O210" s="108" t="s">
        <v>834</v>
      </c>
      <c r="P210" s="107" t="s">
        <v>833</v>
      </c>
    </row>
    <row r="211" spans="1:16" ht="37.5" customHeight="1" x14ac:dyDescent="0.25">
      <c r="A211" s="10" t="s">
        <v>285</v>
      </c>
      <c r="B211" s="24" t="s">
        <v>832</v>
      </c>
      <c r="C211" s="10" t="s">
        <v>99</v>
      </c>
      <c r="D211" s="10" t="s">
        <v>153</v>
      </c>
      <c r="E211" s="104">
        <v>301</v>
      </c>
      <c r="F211" s="106">
        <v>5102</v>
      </c>
      <c r="G211" s="94" t="s">
        <v>822</v>
      </c>
      <c r="H211" s="24" t="s">
        <v>831</v>
      </c>
      <c r="I211" s="84">
        <f t="shared" si="4"/>
        <v>0</v>
      </c>
      <c r="K211" s="24"/>
      <c r="L211" s="94">
        <v>301</v>
      </c>
      <c r="M211" s="105">
        <v>5102</v>
      </c>
      <c r="N211" s="92" t="s">
        <v>630</v>
      </c>
      <c r="O211" s="24" t="s">
        <v>831</v>
      </c>
      <c r="P211" s="10" t="s">
        <v>821</v>
      </c>
    </row>
    <row r="212" spans="1:16" ht="31.5" x14ac:dyDescent="0.25">
      <c r="A212" s="10" t="s">
        <v>830</v>
      </c>
      <c r="B212" s="24" t="s">
        <v>829</v>
      </c>
      <c r="C212" s="10" t="s">
        <v>72</v>
      </c>
      <c r="D212" s="10" t="s">
        <v>827</v>
      </c>
      <c r="E212" s="104">
        <v>194</v>
      </c>
      <c r="F212" s="106">
        <v>5102</v>
      </c>
      <c r="G212" s="94" t="s">
        <v>822</v>
      </c>
      <c r="H212" s="24" t="s">
        <v>780</v>
      </c>
      <c r="I212" s="84">
        <f t="shared" si="4"/>
        <v>0</v>
      </c>
      <c r="K212" s="24"/>
      <c r="L212" s="94">
        <v>194</v>
      </c>
      <c r="M212" s="105">
        <v>5102</v>
      </c>
      <c r="N212" s="92" t="s">
        <v>630</v>
      </c>
      <c r="O212" s="24" t="s">
        <v>780</v>
      </c>
      <c r="P212" s="10" t="s">
        <v>821</v>
      </c>
    </row>
    <row r="213" spans="1:16" ht="31.5" x14ac:dyDescent="0.25">
      <c r="A213" s="10" t="s">
        <v>363</v>
      </c>
      <c r="B213" s="24" t="s">
        <v>828</v>
      </c>
      <c r="C213" s="10" t="s">
        <v>72</v>
      </c>
      <c r="D213" s="10" t="s">
        <v>827</v>
      </c>
      <c r="E213" s="104">
        <v>190</v>
      </c>
      <c r="F213" s="106">
        <v>5102</v>
      </c>
      <c r="G213" s="94" t="s">
        <v>822</v>
      </c>
      <c r="H213" s="24" t="s">
        <v>702</v>
      </c>
      <c r="I213" s="84">
        <f t="shared" si="4"/>
        <v>0</v>
      </c>
      <c r="K213" s="24"/>
      <c r="L213" s="94">
        <v>190</v>
      </c>
      <c r="M213" s="105">
        <v>5102</v>
      </c>
      <c r="N213" s="92" t="s">
        <v>630</v>
      </c>
      <c r="O213" s="24" t="s">
        <v>702</v>
      </c>
      <c r="P213" s="10" t="s">
        <v>821</v>
      </c>
    </row>
    <row r="214" spans="1:16" ht="47.25" x14ac:dyDescent="0.25">
      <c r="A214" s="10" t="s">
        <v>826</v>
      </c>
      <c r="B214" s="24" t="s">
        <v>825</v>
      </c>
      <c r="C214" s="10" t="s">
        <v>824</v>
      </c>
      <c r="D214" s="10" t="s">
        <v>823</v>
      </c>
      <c r="E214" s="104">
        <v>150.94</v>
      </c>
      <c r="F214" s="106">
        <v>5102</v>
      </c>
      <c r="G214" s="94" t="s">
        <v>822</v>
      </c>
      <c r="H214" s="24" t="s">
        <v>757</v>
      </c>
      <c r="I214" s="84">
        <f t="shared" si="4"/>
        <v>0</v>
      </c>
      <c r="K214" s="24"/>
      <c r="L214" s="94">
        <v>150.94</v>
      </c>
      <c r="M214" s="105">
        <v>5102</v>
      </c>
      <c r="N214" s="92" t="s">
        <v>630</v>
      </c>
      <c r="O214" s="24" t="s">
        <v>757</v>
      </c>
      <c r="P214" s="10" t="s">
        <v>821</v>
      </c>
    </row>
    <row r="215" spans="1:16" ht="47.25" x14ac:dyDescent="0.25">
      <c r="A215" s="10" t="s">
        <v>113</v>
      </c>
      <c r="B215" s="24" t="s">
        <v>819</v>
      </c>
      <c r="C215" s="10" t="s">
        <v>732</v>
      </c>
      <c r="D215" s="10" t="s">
        <v>509</v>
      </c>
      <c r="E215" s="104">
        <v>520</v>
      </c>
      <c r="F215" s="94">
        <v>5112</v>
      </c>
      <c r="G215" s="94" t="s">
        <v>814</v>
      </c>
      <c r="H215" s="24" t="s">
        <v>820</v>
      </c>
      <c r="I215" s="84">
        <f t="shared" si="4"/>
        <v>0</v>
      </c>
      <c r="K215" s="24"/>
      <c r="L215" s="94">
        <v>520</v>
      </c>
      <c r="M215" s="92">
        <v>5112</v>
      </c>
      <c r="N215" s="92" t="s">
        <v>630</v>
      </c>
      <c r="O215" s="24" t="s">
        <v>820</v>
      </c>
      <c r="P215" s="10" t="s">
        <v>814</v>
      </c>
    </row>
    <row r="216" spans="1:16" ht="47.25" x14ac:dyDescent="0.25">
      <c r="A216" s="10" t="s">
        <v>182</v>
      </c>
      <c r="B216" s="24" t="s">
        <v>819</v>
      </c>
      <c r="C216" s="10" t="s">
        <v>72</v>
      </c>
      <c r="D216" s="10" t="s">
        <v>434</v>
      </c>
      <c r="E216" s="104">
        <v>228</v>
      </c>
      <c r="F216" s="94">
        <v>5112</v>
      </c>
      <c r="G216" s="94" t="s">
        <v>814</v>
      </c>
      <c r="H216" s="24" t="s">
        <v>708</v>
      </c>
      <c r="I216" s="84">
        <f t="shared" si="4"/>
        <v>0</v>
      </c>
      <c r="K216" s="24"/>
      <c r="L216" s="94">
        <v>228</v>
      </c>
      <c r="M216" s="92">
        <v>5112</v>
      </c>
      <c r="N216" s="92" t="s">
        <v>630</v>
      </c>
      <c r="O216" s="24" t="s">
        <v>708</v>
      </c>
      <c r="P216" s="10" t="s">
        <v>814</v>
      </c>
    </row>
    <row r="217" spans="1:16" ht="47.25" x14ac:dyDescent="0.25">
      <c r="A217" s="10" t="s">
        <v>818</v>
      </c>
      <c r="B217" s="24" t="s">
        <v>815</v>
      </c>
      <c r="C217" s="10" t="s">
        <v>78</v>
      </c>
      <c r="D217" s="10" t="s">
        <v>82</v>
      </c>
      <c r="E217" s="104">
        <v>621</v>
      </c>
      <c r="F217" s="94">
        <v>5112</v>
      </c>
      <c r="G217" s="94" t="s">
        <v>814</v>
      </c>
      <c r="H217" s="24" t="s">
        <v>817</v>
      </c>
      <c r="I217" s="84">
        <f t="shared" si="4"/>
        <v>0</v>
      </c>
      <c r="K217" s="24"/>
      <c r="L217" s="94">
        <v>621</v>
      </c>
      <c r="M217" s="92">
        <v>5112</v>
      </c>
      <c r="N217" s="92" t="s">
        <v>630</v>
      </c>
      <c r="O217" s="24" t="s">
        <v>817</v>
      </c>
      <c r="P217" s="10" t="s">
        <v>814</v>
      </c>
    </row>
    <row r="218" spans="1:16" ht="47.25" x14ac:dyDescent="0.25">
      <c r="A218" s="10" t="s">
        <v>191</v>
      </c>
      <c r="B218" s="24" t="s">
        <v>815</v>
      </c>
      <c r="C218" s="10" t="s">
        <v>72</v>
      </c>
      <c r="D218" s="10" t="s">
        <v>99</v>
      </c>
      <c r="E218" s="104">
        <v>211</v>
      </c>
      <c r="F218" s="94">
        <v>5112</v>
      </c>
      <c r="G218" s="94" t="s">
        <v>814</v>
      </c>
      <c r="H218" s="24" t="s">
        <v>816</v>
      </c>
      <c r="I218" s="84">
        <f t="shared" si="4"/>
        <v>211</v>
      </c>
      <c r="K218" s="24"/>
      <c r="L218" s="94">
        <v>422</v>
      </c>
      <c r="M218" s="92">
        <v>5112</v>
      </c>
      <c r="N218" s="92" t="s">
        <v>630</v>
      </c>
      <c r="O218" s="24" t="s">
        <v>816</v>
      </c>
      <c r="P218" s="10" t="s">
        <v>814</v>
      </c>
    </row>
    <row r="219" spans="1:16" ht="47.25" x14ac:dyDescent="0.25">
      <c r="A219" s="10" t="s">
        <v>191</v>
      </c>
      <c r="B219" s="24" t="s">
        <v>815</v>
      </c>
      <c r="C219" s="10" t="s">
        <v>72</v>
      </c>
      <c r="D219" s="10" t="s">
        <v>99</v>
      </c>
      <c r="E219" s="104">
        <v>211</v>
      </c>
      <c r="F219" s="94">
        <v>5112</v>
      </c>
      <c r="G219" s="94" t="s">
        <v>814</v>
      </c>
      <c r="H219" s="24" t="s">
        <v>663</v>
      </c>
      <c r="I219" s="84">
        <f t="shared" si="4"/>
        <v>-211</v>
      </c>
      <c r="K219" s="24"/>
      <c r="L219" s="94"/>
      <c r="M219" s="92">
        <v>5112</v>
      </c>
      <c r="N219" s="92" t="s">
        <v>630</v>
      </c>
      <c r="O219" s="24" t="s">
        <v>663</v>
      </c>
      <c r="P219" s="10" t="s">
        <v>814</v>
      </c>
    </row>
    <row r="220" spans="1:16" ht="31.5" x14ac:dyDescent="0.25">
      <c r="A220" s="10" t="s">
        <v>93</v>
      </c>
      <c r="B220" s="24" t="s">
        <v>813</v>
      </c>
      <c r="C220" s="10" t="s">
        <v>177</v>
      </c>
      <c r="D220" s="10" t="s">
        <v>696</v>
      </c>
      <c r="E220" s="104">
        <v>440</v>
      </c>
      <c r="F220" s="106">
        <v>5113</v>
      </c>
      <c r="G220" s="94" t="s">
        <v>812</v>
      </c>
      <c r="H220" s="24" t="s">
        <v>777</v>
      </c>
      <c r="I220" s="84">
        <f t="shared" si="4"/>
        <v>0</v>
      </c>
      <c r="K220" s="24"/>
      <c r="L220" s="94">
        <v>440</v>
      </c>
      <c r="M220" s="105">
        <v>5113</v>
      </c>
      <c r="N220" s="92" t="s">
        <v>630</v>
      </c>
      <c r="O220" s="26" t="s">
        <v>777</v>
      </c>
      <c r="P220" s="103" t="s">
        <v>812</v>
      </c>
    </row>
    <row r="221" spans="1:16" ht="31.5" x14ac:dyDescent="0.25">
      <c r="A221" s="10" t="s">
        <v>810</v>
      </c>
      <c r="B221" s="24" t="s">
        <v>700</v>
      </c>
      <c r="C221" s="10" t="s">
        <v>78</v>
      </c>
      <c r="D221" s="10" t="s">
        <v>104</v>
      </c>
      <c r="E221" s="104">
        <v>502.13</v>
      </c>
      <c r="F221" s="94">
        <v>5121</v>
      </c>
      <c r="G221" s="94" t="s">
        <v>694</v>
      </c>
      <c r="H221" s="24" t="s">
        <v>811</v>
      </c>
      <c r="I221" s="84">
        <f t="shared" si="4"/>
        <v>502.13</v>
      </c>
      <c r="K221" s="24"/>
      <c r="L221" s="94">
        <v>1004.26</v>
      </c>
      <c r="M221" s="92">
        <v>5121</v>
      </c>
      <c r="N221" s="92" t="s">
        <v>630</v>
      </c>
      <c r="O221" s="24" t="s">
        <v>811</v>
      </c>
      <c r="P221" s="10" t="s">
        <v>694</v>
      </c>
    </row>
    <row r="222" spans="1:16" ht="31.5" x14ac:dyDescent="0.25">
      <c r="A222" s="10" t="s">
        <v>810</v>
      </c>
      <c r="B222" s="24" t="s">
        <v>700</v>
      </c>
      <c r="C222" s="10" t="s">
        <v>78</v>
      </c>
      <c r="D222" s="10" t="s">
        <v>104</v>
      </c>
      <c r="E222" s="104">
        <v>502.13</v>
      </c>
      <c r="F222" s="94">
        <v>5121</v>
      </c>
      <c r="G222" s="94" t="s">
        <v>694</v>
      </c>
      <c r="H222" s="24" t="s">
        <v>809</v>
      </c>
      <c r="I222" s="84">
        <f t="shared" si="4"/>
        <v>-502.13</v>
      </c>
      <c r="K222" s="24"/>
      <c r="L222" s="94"/>
      <c r="M222" s="92">
        <v>5121</v>
      </c>
      <c r="N222" s="92" t="s">
        <v>630</v>
      </c>
      <c r="O222" s="24" t="s">
        <v>809</v>
      </c>
      <c r="P222" s="10" t="s">
        <v>694</v>
      </c>
    </row>
    <row r="223" spans="1:16" ht="31.5" x14ac:dyDescent="0.25">
      <c r="A223" s="10" t="s">
        <v>804</v>
      </c>
      <c r="B223" s="24" t="s">
        <v>700</v>
      </c>
      <c r="C223" s="10" t="s">
        <v>78</v>
      </c>
      <c r="D223" s="10" t="s">
        <v>104</v>
      </c>
      <c r="E223" s="104">
        <v>502.13</v>
      </c>
      <c r="F223" s="94">
        <v>5121</v>
      </c>
      <c r="G223" s="94" t="s">
        <v>694</v>
      </c>
      <c r="H223" s="24" t="s">
        <v>808</v>
      </c>
      <c r="I223" s="84">
        <f t="shared" si="4"/>
        <v>502.13</v>
      </c>
      <c r="K223" s="24"/>
      <c r="L223" s="94">
        <v>1004.26</v>
      </c>
      <c r="M223" s="92">
        <v>5121</v>
      </c>
      <c r="N223" s="92" t="s">
        <v>630</v>
      </c>
      <c r="O223" s="24" t="s">
        <v>808</v>
      </c>
      <c r="P223" s="10" t="s">
        <v>694</v>
      </c>
    </row>
    <row r="224" spans="1:16" ht="31.5" x14ac:dyDescent="0.25">
      <c r="A224" s="10" t="s">
        <v>804</v>
      </c>
      <c r="B224" s="24" t="s">
        <v>700</v>
      </c>
      <c r="C224" s="10" t="s">
        <v>78</v>
      </c>
      <c r="D224" s="10" t="s">
        <v>104</v>
      </c>
      <c r="E224" s="104">
        <v>502.13</v>
      </c>
      <c r="F224" s="94">
        <v>5121</v>
      </c>
      <c r="G224" s="94" t="s">
        <v>694</v>
      </c>
      <c r="H224" s="24" t="s">
        <v>671</v>
      </c>
      <c r="I224" s="84">
        <f t="shared" si="4"/>
        <v>-502.13</v>
      </c>
      <c r="K224" s="24"/>
      <c r="L224" s="94"/>
      <c r="M224" s="92">
        <v>5121</v>
      </c>
      <c r="N224" s="92" t="s">
        <v>630</v>
      </c>
      <c r="O224" s="24" t="s">
        <v>671</v>
      </c>
      <c r="P224" s="10" t="s">
        <v>694</v>
      </c>
    </row>
    <row r="225" spans="1:16" ht="31.5" x14ac:dyDescent="0.25">
      <c r="A225" s="10" t="s">
        <v>807</v>
      </c>
      <c r="B225" s="24" t="s">
        <v>700</v>
      </c>
      <c r="C225" s="10" t="s">
        <v>434</v>
      </c>
      <c r="D225" s="10" t="s">
        <v>99</v>
      </c>
      <c r="E225" s="104">
        <v>204.71</v>
      </c>
      <c r="F225" s="94">
        <v>5121</v>
      </c>
      <c r="G225" s="94" t="s">
        <v>694</v>
      </c>
      <c r="H225" s="24" t="s">
        <v>806</v>
      </c>
      <c r="I225" s="84">
        <f t="shared" si="4"/>
        <v>0</v>
      </c>
      <c r="K225" s="24"/>
      <c r="L225" s="94">
        <v>204.71</v>
      </c>
      <c r="M225" s="92">
        <v>5121</v>
      </c>
      <c r="N225" s="92" t="s">
        <v>630</v>
      </c>
      <c r="O225" s="24" t="s">
        <v>806</v>
      </c>
      <c r="P225" s="10" t="s">
        <v>694</v>
      </c>
    </row>
    <row r="226" spans="1:16" ht="31.5" x14ac:dyDescent="0.25">
      <c r="A226" s="10" t="s">
        <v>804</v>
      </c>
      <c r="B226" s="24" t="s">
        <v>700</v>
      </c>
      <c r="C226" s="10" t="s">
        <v>262</v>
      </c>
      <c r="D226" s="10" t="s">
        <v>99</v>
      </c>
      <c r="E226" s="104">
        <v>231.42500000000001</v>
      </c>
      <c r="F226" s="94">
        <v>5121</v>
      </c>
      <c r="G226" s="94" t="s">
        <v>694</v>
      </c>
      <c r="H226" s="24" t="s">
        <v>805</v>
      </c>
      <c r="I226" s="84">
        <f t="shared" si="4"/>
        <v>231.42500000000001</v>
      </c>
      <c r="K226" s="24"/>
      <c r="L226" s="94">
        <v>462.85</v>
      </c>
      <c r="M226" s="92">
        <v>5121</v>
      </c>
      <c r="N226" s="92" t="s">
        <v>630</v>
      </c>
      <c r="O226" s="24" t="s">
        <v>805</v>
      </c>
      <c r="P226" s="10" t="s">
        <v>694</v>
      </c>
    </row>
    <row r="227" spans="1:16" ht="31.5" x14ac:dyDescent="0.25">
      <c r="A227" s="10" t="s">
        <v>804</v>
      </c>
      <c r="B227" s="24" t="s">
        <v>700</v>
      </c>
      <c r="C227" s="10" t="s">
        <v>262</v>
      </c>
      <c r="D227" s="10" t="s">
        <v>99</v>
      </c>
      <c r="E227" s="104">
        <v>231.42500000000001</v>
      </c>
      <c r="F227" s="94">
        <v>5121</v>
      </c>
      <c r="G227" s="94" t="s">
        <v>694</v>
      </c>
      <c r="H227" s="24"/>
      <c r="I227" s="84">
        <f t="shared" si="4"/>
        <v>-231.42500000000001</v>
      </c>
      <c r="K227" s="24"/>
      <c r="L227" s="94"/>
      <c r="M227" s="92">
        <v>5121</v>
      </c>
      <c r="N227" s="92" t="s">
        <v>630</v>
      </c>
      <c r="O227" s="24"/>
      <c r="P227" s="10" t="s">
        <v>694</v>
      </c>
    </row>
    <row r="228" spans="1:16" ht="31.5" x14ac:dyDescent="0.25">
      <c r="A228" s="10" t="s">
        <v>803</v>
      </c>
      <c r="B228" s="24" t="s">
        <v>700</v>
      </c>
      <c r="C228" s="10" t="s">
        <v>642</v>
      </c>
      <c r="D228" s="10" t="s">
        <v>72</v>
      </c>
      <c r="E228" s="104">
        <v>145.03</v>
      </c>
      <c r="F228" s="94">
        <v>5121</v>
      </c>
      <c r="G228" s="94" t="s">
        <v>694</v>
      </c>
      <c r="H228" s="24" t="s">
        <v>802</v>
      </c>
      <c r="I228" s="84">
        <f t="shared" si="4"/>
        <v>0</v>
      </c>
      <c r="K228" s="24"/>
      <c r="L228" s="94">
        <v>145.03</v>
      </c>
      <c r="M228" s="92">
        <v>5121</v>
      </c>
      <c r="N228" s="92" t="s">
        <v>630</v>
      </c>
      <c r="O228" s="24" t="s">
        <v>802</v>
      </c>
      <c r="P228" s="10" t="s">
        <v>694</v>
      </c>
    </row>
    <row r="229" spans="1:16" ht="31.5" x14ac:dyDescent="0.25">
      <c r="A229" s="10" t="s">
        <v>800</v>
      </c>
      <c r="B229" s="24" t="s">
        <v>700</v>
      </c>
      <c r="C229" s="10" t="s">
        <v>72</v>
      </c>
      <c r="D229" s="10" t="s">
        <v>99</v>
      </c>
      <c r="E229" s="104">
        <v>197.8</v>
      </c>
      <c r="F229" s="94">
        <v>5121</v>
      </c>
      <c r="G229" s="94" t="s">
        <v>694</v>
      </c>
      <c r="H229" s="24" t="s">
        <v>801</v>
      </c>
      <c r="I229" s="84">
        <f t="shared" si="4"/>
        <v>197.8</v>
      </c>
      <c r="K229" s="24"/>
      <c r="L229" s="94">
        <v>395.6</v>
      </c>
      <c r="M229" s="92">
        <v>5121</v>
      </c>
      <c r="N229" s="92" t="s">
        <v>630</v>
      </c>
      <c r="O229" s="24" t="s">
        <v>801</v>
      </c>
      <c r="P229" s="10" t="s">
        <v>694</v>
      </c>
    </row>
    <row r="230" spans="1:16" ht="31.5" x14ac:dyDescent="0.25">
      <c r="A230" s="10" t="s">
        <v>800</v>
      </c>
      <c r="B230" s="24" t="s">
        <v>700</v>
      </c>
      <c r="C230" s="10" t="s">
        <v>72</v>
      </c>
      <c r="D230" s="10" t="s">
        <v>99</v>
      </c>
      <c r="E230" s="104">
        <v>197.8</v>
      </c>
      <c r="F230" s="94">
        <v>5121</v>
      </c>
      <c r="G230" s="94" t="s">
        <v>694</v>
      </c>
      <c r="H230" s="24" t="s">
        <v>710</v>
      </c>
      <c r="I230" s="84">
        <f t="shared" si="4"/>
        <v>-197.8</v>
      </c>
      <c r="K230" s="24"/>
      <c r="L230" s="94"/>
      <c r="M230" s="92">
        <v>5121</v>
      </c>
      <c r="N230" s="92" t="s">
        <v>630</v>
      </c>
      <c r="O230" s="24" t="s">
        <v>710</v>
      </c>
      <c r="P230" s="10" t="s">
        <v>694</v>
      </c>
    </row>
    <row r="231" spans="1:16" ht="31.5" x14ac:dyDescent="0.25">
      <c r="A231" s="10" t="s">
        <v>799</v>
      </c>
      <c r="B231" s="24" t="s">
        <v>700</v>
      </c>
      <c r="C231" s="10" t="s">
        <v>262</v>
      </c>
      <c r="D231" s="10" t="s">
        <v>72</v>
      </c>
      <c r="E231" s="104">
        <v>138.465</v>
      </c>
      <c r="F231" s="94">
        <v>5121</v>
      </c>
      <c r="G231" s="94" t="s">
        <v>694</v>
      </c>
      <c r="H231" s="24" t="s">
        <v>777</v>
      </c>
      <c r="I231" s="84">
        <f t="shared" si="4"/>
        <v>138.465</v>
      </c>
      <c r="K231" s="24"/>
      <c r="L231" s="94">
        <v>276.93</v>
      </c>
      <c r="M231" s="92">
        <v>5121</v>
      </c>
      <c r="N231" s="92" t="s">
        <v>630</v>
      </c>
      <c r="O231" s="24" t="s">
        <v>777</v>
      </c>
      <c r="P231" s="10" t="s">
        <v>694</v>
      </c>
    </row>
    <row r="232" spans="1:16" ht="31.5" x14ac:dyDescent="0.25">
      <c r="A232" s="10" t="s">
        <v>799</v>
      </c>
      <c r="B232" s="24" t="s">
        <v>700</v>
      </c>
      <c r="C232" s="10" t="s">
        <v>262</v>
      </c>
      <c r="D232" s="10" t="s">
        <v>72</v>
      </c>
      <c r="E232" s="104">
        <v>138.465</v>
      </c>
      <c r="F232" s="94">
        <v>5121</v>
      </c>
      <c r="G232" s="94" t="s">
        <v>694</v>
      </c>
      <c r="H232" s="24" t="s">
        <v>776</v>
      </c>
      <c r="I232" s="84">
        <f t="shared" si="4"/>
        <v>-138.465</v>
      </c>
      <c r="K232" s="24"/>
      <c r="L232" s="94"/>
      <c r="M232" s="92">
        <v>5121</v>
      </c>
      <c r="N232" s="92" t="s">
        <v>630</v>
      </c>
      <c r="O232" s="24" t="s">
        <v>776</v>
      </c>
      <c r="P232" s="10" t="s">
        <v>694</v>
      </c>
    </row>
    <row r="233" spans="1:16" ht="31.5" x14ac:dyDescent="0.25">
      <c r="A233" s="10" t="s">
        <v>548</v>
      </c>
      <c r="B233" s="24" t="s">
        <v>700</v>
      </c>
      <c r="C233" s="10" t="s">
        <v>72</v>
      </c>
      <c r="D233" s="10" t="s">
        <v>99</v>
      </c>
      <c r="E233" s="104">
        <v>197.8</v>
      </c>
      <c r="F233" s="94">
        <v>5121</v>
      </c>
      <c r="G233" s="94" t="s">
        <v>694</v>
      </c>
      <c r="H233" s="24" t="s">
        <v>795</v>
      </c>
      <c r="I233" s="84">
        <f t="shared" si="4"/>
        <v>197.8</v>
      </c>
      <c r="K233" s="24"/>
      <c r="L233" s="94">
        <v>395.6</v>
      </c>
      <c r="M233" s="92">
        <v>5121</v>
      </c>
      <c r="N233" s="92" t="s">
        <v>630</v>
      </c>
      <c r="O233" s="24" t="s">
        <v>795</v>
      </c>
      <c r="P233" s="10" t="s">
        <v>694</v>
      </c>
    </row>
    <row r="234" spans="1:16" ht="31.5" x14ac:dyDescent="0.25">
      <c r="A234" s="10" t="s">
        <v>548</v>
      </c>
      <c r="B234" s="24" t="s">
        <v>700</v>
      </c>
      <c r="C234" s="10" t="s">
        <v>72</v>
      </c>
      <c r="D234" s="10" t="s">
        <v>99</v>
      </c>
      <c r="E234" s="104">
        <v>197.8</v>
      </c>
      <c r="F234" s="94">
        <v>5121</v>
      </c>
      <c r="G234" s="94" t="s">
        <v>694</v>
      </c>
      <c r="H234" s="24" t="s">
        <v>734</v>
      </c>
      <c r="I234" s="84">
        <f t="shared" si="4"/>
        <v>-197.8</v>
      </c>
      <c r="K234" s="24"/>
      <c r="L234" s="94"/>
      <c r="M234" s="92">
        <v>5121</v>
      </c>
      <c r="N234" s="92" t="s">
        <v>630</v>
      </c>
      <c r="O234" s="24" t="s">
        <v>734</v>
      </c>
      <c r="P234" s="10" t="s">
        <v>694</v>
      </c>
    </row>
    <row r="235" spans="1:16" ht="31.5" x14ac:dyDescent="0.25">
      <c r="A235" s="10" t="s">
        <v>313</v>
      </c>
      <c r="B235" s="24" t="s">
        <v>700</v>
      </c>
      <c r="C235" s="10" t="s">
        <v>642</v>
      </c>
      <c r="D235" s="10" t="s">
        <v>72</v>
      </c>
      <c r="E235" s="104">
        <v>145.03</v>
      </c>
      <c r="F235" s="94">
        <v>5121</v>
      </c>
      <c r="G235" s="94" t="s">
        <v>694</v>
      </c>
      <c r="H235" s="24" t="s">
        <v>736</v>
      </c>
      <c r="I235" s="84">
        <f t="shared" si="4"/>
        <v>0</v>
      </c>
      <c r="K235" s="24"/>
      <c r="L235" s="94">
        <v>145.03</v>
      </c>
      <c r="M235" s="92">
        <v>5121</v>
      </c>
      <c r="N235" s="92" t="s">
        <v>630</v>
      </c>
      <c r="O235" s="24" t="s">
        <v>736</v>
      </c>
      <c r="P235" s="10" t="s">
        <v>694</v>
      </c>
    </row>
    <row r="236" spans="1:16" ht="31.5" x14ac:dyDescent="0.25">
      <c r="A236" s="10" t="s">
        <v>798</v>
      </c>
      <c r="B236" s="24" t="s">
        <v>700</v>
      </c>
      <c r="C236" s="10" t="s">
        <v>642</v>
      </c>
      <c r="D236" s="10" t="s">
        <v>99</v>
      </c>
      <c r="E236" s="104">
        <v>220.11500000000001</v>
      </c>
      <c r="F236" s="94">
        <v>5121</v>
      </c>
      <c r="G236" s="94" t="s">
        <v>694</v>
      </c>
      <c r="H236" s="24" t="s">
        <v>782</v>
      </c>
      <c r="I236" s="84">
        <f t="shared" ref="I236:I267" si="5">L236-E236</f>
        <v>220.11500000000001</v>
      </c>
      <c r="K236" s="24"/>
      <c r="L236" s="94">
        <v>440.23</v>
      </c>
      <c r="M236" s="92">
        <v>5121</v>
      </c>
      <c r="N236" s="92" t="s">
        <v>630</v>
      </c>
      <c r="O236" s="24" t="s">
        <v>782</v>
      </c>
      <c r="P236" s="10" t="s">
        <v>694</v>
      </c>
    </row>
    <row r="237" spans="1:16" ht="31.5" x14ac:dyDescent="0.25">
      <c r="A237" s="10" t="s">
        <v>798</v>
      </c>
      <c r="B237" s="24" t="s">
        <v>700</v>
      </c>
      <c r="C237" s="10" t="s">
        <v>642</v>
      </c>
      <c r="D237" s="10" t="s">
        <v>99</v>
      </c>
      <c r="E237" s="104">
        <v>220.11500000000001</v>
      </c>
      <c r="F237" s="94">
        <v>5121</v>
      </c>
      <c r="G237" s="94" t="s">
        <v>694</v>
      </c>
      <c r="H237" s="24" t="s">
        <v>797</v>
      </c>
      <c r="I237" s="84">
        <f t="shared" si="5"/>
        <v>-220.11500000000001</v>
      </c>
      <c r="K237" s="24"/>
      <c r="L237" s="94"/>
      <c r="M237" s="92">
        <v>5121</v>
      </c>
      <c r="N237" s="92" t="s">
        <v>630</v>
      </c>
      <c r="O237" s="24" t="s">
        <v>797</v>
      </c>
      <c r="P237" s="10" t="s">
        <v>694</v>
      </c>
    </row>
    <row r="238" spans="1:16" ht="31.5" x14ac:dyDescent="0.25">
      <c r="A238" s="10" t="s">
        <v>796</v>
      </c>
      <c r="B238" s="24" t="s">
        <v>700</v>
      </c>
      <c r="C238" s="10" t="s">
        <v>642</v>
      </c>
      <c r="D238" s="10" t="s">
        <v>72</v>
      </c>
      <c r="E238" s="104">
        <v>145.03</v>
      </c>
      <c r="F238" s="94">
        <v>5121</v>
      </c>
      <c r="G238" s="94" t="s">
        <v>694</v>
      </c>
      <c r="H238" s="24" t="s">
        <v>795</v>
      </c>
      <c r="I238" s="84">
        <f t="shared" si="5"/>
        <v>0</v>
      </c>
      <c r="K238" s="24"/>
      <c r="L238" s="94">
        <v>145.03</v>
      </c>
      <c r="M238" s="92">
        <v>5121</v>
      </c>
      <c r="N238" s="92" t="s">
        <v>630</v>
      </c>
      <c r="O238" s="24" t="s">
        <v>795</v>
      </c>
      <c r="P238" s="10" t="s">
        <v>694</v>
      </c>
    </row>
    <row r="239" spans="1:16" ht="31.5" x14ac:dyDescent="0.25">
      <c r="A239" s="10" t="s">
        <v>693</v>
      </c>
      <c r="B239" s="24" t="s">
        <v>700</v>
      </c>
      <c r="C239" s="10" t="s">
        <v>732</v>
      </c>
      <c r="D239" s="10" t="s">
        <v>94</v>
      </c>
      <c r="E239" s="104">
        <v>503.63499999999999</v>
      </c>
      <c r="F239" s="94">
        <v>5101</v>
      </c>
      <c r="G239" s="94" t="s">
        <v>682</v>
      </c>
      <c r="H239" s="24" t="s">
        <v>641</v>
      </c>
      <c r="I239" s="84">
        <f t="shared" si="5"/>
        <v>503.63499999999999</v>
      </c>
      <c r="K239" s="24"/>
      <c r="L239" s="94">
        <v>1007.27</v>
      </c>
      <c r="M239" s="92">
        <v>5101</v>
      </c>
      <c r="N239" s="92" t="s">
        <v>630</v>
      </c>
      <c r="O239" s="24" t="s">
        <v>641</v>
      </c>
      <c r="P239" s="10" t="s">
        <v>682</v>
      </c>
    </row>
    <row r="240" spans="1:16" ht="31.5" x14ac:dyDescent="0.25">
      <c r="A240" s="10" t="s">
        <v>693</v>
      </c>
      <c r="B240" s="24" t="s">
        <v>700</v>
      </c>
      <c r="C240" s="10" t="s">
        <v>732</v>
      </c>
      <c r="D240" s="10" t="s">
        <v>94</v>
      </c>
      <c r="E240" s="104">
        <v>503.63499999999999</v>
      </c>
      <c r="F240" s="94">
        <v>5101</v>
      </c>
      <c r="G240" s="94" t="s">
        <v>682</v>
      </c>
      <c r="H240" s="24" t="s">
        <v>794</v>
      </c>
      <c r="I240" s="84">
        <f t="shared" si="5"/>
        <v>-503.63499999999999</v>
      </c>
      <c r="K240" s="24"/>
      <c r="L240" s="94"/>
      <c r="M240" s="92">
        <v>5101</v>
      </c>
      <c r="N240" s="92" t="s">
        <v>630</v>
      </c>
      <c r="O240" s="24" t="s">
        <v>794</v>
      </c>
      <c r="P240" s="10" t="s">
        <v>682</v>
      </c>
    </row>
    <row r="241" spans="1:16" ht="31.5" x14ac:dyDescent="0.25">
      <c r="A241" s="10" t="s">
        <v>792</v>
      </c>
      <c r="B241" s="24" t="s">
        <v>700</v>
      </c>
      <c r="C241" s="10" t="s">
        <v>82</v>
      </c>
      <c r="D241" s="10" t="s">
        <v>94</v>
      </c>
      <c r="E241" s="104">
        <v>504.13333333333338</v>
      </c>
      <c r="F241" s="94">
        <v>5101</v>
      </c>
      <c r="G241" s="94" t="s">
        <v>682</v>
      </c>
      <c r="H241" s="24" t="s">
        <v>793</v>
      </c>
      <c r="I241" s="84">
        <f t="shared" si="5"/>
        <v>1008.2666666666667</v>
      </c>
      <c r="K241" s="24"/>
      <c r="L241" s="94">
        <v>1512.4</v>
      </c>
      <c r="M241" s="92">
        <v>5101</v>
      </c>
      <c r="N241" s="92" t="s">
        <v>630</v>
      </c>
      <c r="O241" s="24" t="s">
        <v>793</v>
      </c>
      <c r="P241" s="10" t="s">
        <v>682</v>
      </c>
    </row>
    <row r="242" spans="1:16" ht="31.5" x14ac:dyDescent="0.25">
      <c r="A242" s="10" t="s">
        <v>792</v>
      </c>
      <c r="B242" s="24" t="s">
        <v>700</v>
      </c>
      <c r="C242" s="10" t="s">
        <v>82</v>
      </c>
      <c r="D242" s="10" t="s">
        <v>94</v>
      </c>
      <c r="E242" s="104">
        <v>504.13333333333338</v>
      </c>
      <c r="F242" s="94">
        <v>5101</v>
      </c>
      <c r="G242" s="94" t="s">
        <v>682</v>
      </c>
      <c r="H242" s="24" t="s">
        <v>725</v>
      </c>
      <c r="I242" s="84">
        <f t="shared" si="5"/>
        <v>-504.13333333333338</v>
      </c>
      <c r="K242" s="24"/>
      <c r="L242" s="94"/>
      <c r="M242" s="92">
        <v>5101</v>
      </c>
      <c r="N242" s="92" t="s">
        <v>630</v>
      </c>
      <c r="O242" s="24" t="s">
        <v>725</v>
      </c>
      <c r="P242" s="10" t="s">
        <v>682</v>
      </c>
    </row>
    <row r="243" spans="1:16" ht="31.5" x14ac:dyDescent="0.25">
      <c r="A243" s="10" t="s">
        <v>792</v>
      </c>
      <c r="B243" s="24" t="s">
        <v>700</v>
      </c>
      <c r="C243" s="10" t="s">
        <v>82</v>
      </c>
      <c r="D243" s="10" t="s">
        <v>94</v>
      </c>
      <c r="E243" s="104">
        <v>504.13333333333338</v>
      </c>
      <c r="F243" s="94">
        <v>5101</v>
      </c>
      <c r="G243" s="94" t="s">
        <v>682</v>
      </c>
      <c r="H243" s="24" t="s">
        <v>791</v>
      </c>
      <c r="I243" s="84">
        <f t="shared" si="5"/>
        <v>-504.13333333333338</v>
      </c>
      <c r="K243" s="24"/>
      <c r="L243" s="94"/>
      <c r="M243" s="92">
        <v>5101</v>
      </c>
      <c r="N243" s="92" t="s">
        <v>630</v>
      </c>
      <c r="O243" s="24" t="s">
        <v>791</v>
      </c>
      <c r="P243" s="10" t="s">
        <v>682</v>
      </c>
    </row>
    <row r="244" spans="1:16" ht="31.5" x14ac:dyDescent="0.25">
      <c r="A244" s="10" t="s">
        <v>344</v>
      </c>
      <c r="B244" s="24" t="s">
        <v>700</v>
      </c>
      <c r="C244" s="10" t="s">
        <v>72</v>
      </c>
      <c r="D244" s="10" t="s">
        <v>177</v>
      </c>
      <c r="E244" s="104">
        <v>263.39</v>
      </c>
      <c r="F244" s="94">
        <v>5101</v>
      </c>
      <c r="G244" s="94" t="s">
        <v>682</v>
      </c>
      <c r="H244" s="24" t="s">
        <v>790</v>
      </c>
      <c r="I244" s="84">
        <f t="shared" si="5"/>
        <v>0</v>
      </c>
      <c r="K244" s="24"/>
      <c r="L244" s="94">
        <v>263.39</v>
      </c>
      <c r="M244" s="92">
        <v>5101</v>
      </c>
      <c r="N244" s="92" t="s">
        <v>630</v>
      </c>
      <c r="O244" s="24" t="s">
        <v>790</v>
      </c>
      <c r="P244" s="10" t="s">
        <v>682</v>
      </c>
    </row>
    <row r="245" spans="1:16" ht="31.5" x14ac:dyDescent="0.25">
      <c r="A245" s="10" t="s">
        <v>789</v>
      </c>
      <c r="B245" s="24" t="s">
        <v>700</v>
      </c>
      <c r="C245" s="10" t="s">
        <v>642</v>
      </c>
      <c r="D245" s="10" t="s">
        <v>434</v>
      </c>
      <c r="E245" s="104">
        <v>239.09</v>
      </c>
      <c r="F245" s="94">
        <v>5101</v>
      </c>
      <c r="G245" s="94" t="s">
        <v>682</v>
      </c>
      <c r="H245" s="24" t="s">
        <v>774</v>
      </c>
      <c r="I245" s="84">
        <f t="shared" si="5"/>
        <v>0</v>
      </c>
      <c r="K245" s="24"/>
      <c r="L245" s="94">
        <v>239.09</v>
      </c>
      <c r="M245" s="92">
        <v>5101</v>
      </c>
      <c r="N245" s="92" t="s">
        <v>630</v>
      </c>
      <c r="O245" s="24" t="s">
        <v>774</v>
      </c>
      <c r="P245" s="10" t="s">
        <v>682</v>
      </c>
    </row>
    <row r="246" spans="1:16" ht="31.5" x14ac:dyDescent="0.25">
      <c r="A246" s="10" t="s">
        <v>787</v>
      </c>
      <c r="B246" s="24" t="s">
        <v>700</v>
      </c>
      <c r="C246" s="10" t="s">
        <v>666</v>
      </c>
      <c r="D246" s="10" t="s">
        <v>153</v>
      </c>
      <c r="E246" s="104">
        <v>242.70000000000002</v>
      </c>
      <c r="F246" s="94">
        <v>5101</v>
      </c>
      <c r="G246" s="94" t="s">
        <v>682</v>
      </c>
      <c r="H246" s="24" t="s">
        <v>788</v>
      </c>
      <c r="I246" s="84">
        <f t="shared" si="5"/>
        <v>485.4</v>
      </c>
      <c r="K246" s="24"/>
      <c r="L246" s="94">
        <v>728.1</v>
      </c>
      <c r="M246" s="92">
        <v>5101</v>
      </c>
      <c r="N246" s="92" t="s">
        <v>630</v>
      </c>
      <c r="O246" s="24" t="s">
        <v>788</v>
      </c>
      <c r="P246" s="10" t="s">
        <v>682</v>
      </c>
    </row>
    <row r="247" spans="1:16" ht="31.5" x14ac:dyDescent="0.25">
      <c r="A247" s="10" t="s">
        <v>787</v>
      </c>
      <c r="B247" s="24" t="s">
        <v>700</v>
      </c>
      <c r="C247" s="10" t="s">
        <v>666</v>
      </c>
      <c r="D247" s="10" t="s">
        <v>153</v>
      </c>
      <c r="E247" s="104">
        <v>242.70000000000002</v>
      </c>
      <c r="F247" s="94">
        <v>5101</v>
      </c>
      <c r="G247" s="94" t="s">
        <v>682</v>
      </c>
      <c r="H247" s="24" t="s">
        <v>699</v>
      </c>
      <c r="I247" s="84">
        <f t="shared" si="5"/>
        <v>-242.70000000000002</v>
      </c>
      <c r="K247" s="24"/>
      <c r="L247" s="94"/>
      <c r="M247" s="92">
        <v>5101</v>
      </c>
      <c r="N247" s="92" t="s">
        <v>630</v>
      </c>
      <c r="O247" s="24" t="s">
        <v>699</v>
      </c>
      <c r="P247" s="10" t="s">
        <v>682</v>
      </c>
    </row>
    <row r="248" spans="1:16" ht="31.5" x14ac:dyDescent="0.25">
      <c r="A248" s="10" t="s">
        <v>787</v>
      </c>
      <c r="B248" s="24" t="s">
        <v>700</v>
      </c>
      <c r="C248" s="10" t="s">
        <v>666</v>
      </c>
      <c r="D248" s="10" t="s">
        <v>153</v>
      </c>
      <c r="E248" s="104">
        <v>242.70000000000002</v>
      </c>
      <c r="F248" s="94">
        <v>5101</v>
      </c>
      <c r="G248" s="94" t="s">
        <v>682</v>
      </c>
      <c r="H248" s="24" t="s">
        <v>786</v>
      </c>
      <c r="I248" s="84">
        <f t="shared" si="5"/>
        <v>-242.70000000000002</v>
      </c>
      <c r="K248" s="24"/>
      <c r="L248" s="94"/>
      <c r="M248" s="92">
        <v>5101</v>
      </c>
      <c r="N248" s="92" t="s">
        <v>630</v>
      </c>
      <c r="O248" s="24" t="s">
        <v>786</v>
      </c>
      <c r="P248" s="10" t="s">
        <v>682</v>
      </c>
    </row>
    <row r="249" spans="1:16" ht="31.5" x14ac:dyDescent="0.25">
      <c r="A249" s="10" t="s">
        <v>353</v>
      </c>
      <c r="B249" s="24" t="s">
        <v>700</v>
      </c>
      <c r="C249" s="10" t="s">
        <v>743</v>
      </c>
      <c r="D249" s="10" t="s">
        <v>153</v>
      </c>
      <c r="E249" s="104">
        <v>242.70000000000002</v>
      </c>
      <c r="F249" s="94">
        <v>5101</v>
      </c>
      <c r="G249" s="94" t="s">
        <v>682</v>
      </c>
      <c r="H249" s="24" t="s">
        <v>654</v>
      </c>
      <c r="I249" s="84">
        <f t="shared" si="5"/>
        <v>485.4</v>
      </c>
      <c r="K249" s="24"/>
      <c r="L249" s="94">
        <v>728.1</v>
      </c>
      <c r="M249" s="92">
        <v>5101</v>
      </c>
      <c r="N249" s="92" t="s">
        <v>630</v>
      </c>
      <c r="O249" s="24" t="s">
        <v>654</v>
      </c>
      <c r="P249" s="10" t="s">
        <v>682</v>
      </c>
    </row>
    <row r="250" spans="1:16" ht="31.5" x14ac:dyDescent="0.25">
      <c r="A250" s="10" t="s">
        <v>353</v>
      </c>
      <c r="B250" s="24" t="s">
        <v>700</v>
      </c>
      <c r="C250" s="10" t="s">
        <v>743</v>
      </c>
      <c r="D250" s="10" t="s">
        <v>153</v>
      </c>
      <c r="E250" s="104">
        <v>242.70000000000002</v>
      </c>
      <c r="F250" s="94">
        <v>5101</v>
      </c>
      <c r="G250" s="94" t="s">
        <v>682</v>
      </c>
      <c r="H250" s="24" t="s">
        <v>736</v>
      </c>
      <c r="I250" s="84">
        <f t="shared" si="5"/>
        <v>-242.70000000000002</v>
      </c>
      <c r="K250" s="24"/>
      <c r="L250" s="94"/>
      <c r="M250" s="92">
        <v>5101</v>
      </c>
      <c r="N250" s="92" t="s">
        <v>630</v>
      </c>
      <c r="O250" s="24" t="s">
        <v>736</v>
      </c>
      <c r="P250" s="10" t="s">
        <v>682</v>
      </c>
    </row>
    <row r="251" spans="1:16" ht="31.5" x14ac:dyDescent="0.25">
      <c r="A251" s="10" t="s">
        <v>353</v>
      </c>
      <c r="B251" s="24" t="s">
        <v>700</v>
      </c>
      <c r="C251" s="10" t="s">
        <v>743</v>
      </c>
      <c r="D251" s="10" t="s">
        <v>153</v>
      </c>
      <c r="E251" s="104">
        <v>242.70000000000002</v>
      </c>
      <c r="F251" s="94">
        <v>5101</v>
      </c>
      <c r="G251" s="94" t="s">
        <v>682</v>
      </c>
      <c r="H251" s="24" t="s">
        <v>785</v>
      </c>
      <c r="I251" s="84">
        <f t="shared" si="5"/>
        <v>-242.70000000000002</v>
      </c>
      <c r="K251" s="24"/>
      <c r="L251" s="94"/>
      <c r="M251" s="92">
        <v>5101</v>
      </c>
      <c r="N251" s="92" t="s">
        <v>630</v>
      </c>
      <c r="O251" s="24" t="s">
        <v>785</v>
      </c>
      <c r="P251" s="10" t="s">
        <v>682</v>
      </c>
    </row>
    <row r="252" spans="1:16" ht="31.5" x14ac:dyDescent="0.25">
      <c r="A252" s="10" t="s">
        <v>203</v>
      </c>
      <c r="B252" s="24" t="s">
        <v>700</v>
      </c>
      <c r="C252" s="10" t="s">
        <v>193</v>
      </c>
      <c r="D252" s="10" t="s">
        <v>177</v>
      </c>
      <c r="E252" s="104">
        <v>143.04</v>
      </c>
      <c r="F252" s="94">
        <v>5101</v>
      </c>
      <c r="G252" s="94" t="s">
        <v>682</v>
      </c>
      <c r="H252" s="24" t="s">
        <v>784</v>
      </c>
      <c r="I252" s="84">
        <f t="shared" si="5"/>
        <v>286.08000000000004</v>
      </c>
      <c r="K252" s="24"/>
      <c r="L252" s="94">
        <v>429.12</v>
      </c>
      <c r="M252" s="92">
        <v>5101</v>
      </c>
      <c r="N252" s="92" t="s">
        <v>630</v>
      </c>
      <c r="O252" s="24" t="s">
        <v>784</v>
      </c>
      <c r="P252" s="10" t="s">
        <v>682</v>
      </c>
    </row>
    <row r="253" spans="1:16" ht="31.5" x14ac:dyDescent="0.25">
      <c r="A253" s="10" t="s">
        <v>203</v>
      </c>
      <c r="B253" s="24" t="s">
        <v>700</v>
      </c>
      <c r="C253" s="10" t="s">
        <v>193</v>
      </c>
      <c r="D253" s="10" t="s">
        <v>177</v>
      </c>
      <c r="E253" s="104">
        <v>143.04</v>
      </c>
      <c r="F253" s="94">
        <v>5101</v>
      </c>
      <c r="G253" s="94" t="s">
        <v>682</v>
      </c>
      <c r="H253" s="24" t="s">
        <v>783</v>
      </c>
      <c r="I253" s="84">
        <f t="shared" si="5"/>
        <v>-143.04</v>
      </c>
      <c r="K253" s="24"/>
      <c r="L253" s="94"/>
      <c r="M253" s="92">
        <v>5101</v>
      </c>
      <c r="N253" s="92" t="s">
        <v>630</v>
      </c>
      <c r="O253" s="24" t="s">
        <v>783</v>
      </c>
      <c r="P253" s="10" t="s">
        <v>682</v>
      </c>
    </row>
    <row r="254" spans="1:16" ht="31.5" x14ac:dyDescent="0.25">
      <c r="A254" s="10" t="s">
        <v>203</v>
      </c>
      <c r="B254" s="24" t="s">
        <v>700</v>
      </c>
      <c r="C254" s="10" t="s">
        <v>193</v>
      </c>
      <c r="D254" s="10" t="s">
        <v>177</v>
      </c>
      <c r="E254" s="104">
        <v>143.04</v>
      </c>
      <c r="F254" s="94">
        <v>5101</v>
      </c>
      <c r="G254" s="94" t="s">
        <v>682</v>
      </c>
      <c r="H254" s="24" t="s">
        <v>782</v>
      </c>
      <c r="I254" s="84">
        <f t="shared" si="5"/>
        <v>-143.04</v>
      </c>
      <c r="K254" s="24"/>
      <c r="L254" s="94"/>
      <c r="M254" s="92">
        <v>5101</v>
      </c>
      <c r="N254" s="92" t="s">
        <v>630</v>
      </c>
      <c r="O254" s="24" t="s">
        <v>782</v>
      </c>
      <c r="P254" s="10" t="s">
        <v>682</v>
      </c>
    </row>
    <row r="255" spans="1:16" ht="31.5" x14ac:dyDescent="0.25">
      <c r="A255" s="10" t="s">
        <v>744</v>
      </c>
      <c r="B255" s="24" t="s">
        <v>700</v>
      </c>
      <c r="C255" s="10" t="s">
        <v>779</v>
      </c>
      <c r="D255" s="10" t="s">
        <v>177</v>
      </c>
      <c r="E255" s="104">
        <v>179.60666666666668</v>
      </c>
      <c r="F255" s="94">
        <v>5101</v>
      </c>
      <c r="G255" s="94" t="s">
        <v>682</v>
      </c>
      <c r="H255" s="24" t="s">
        <v>781</v>
      </c>
      <c r="I255" s="84">
        <f t="shared" si="5"/>
        <v>359.21333333333337</v>
      </c>
      <c r="K255" s="24"/>
      <c r="L255" s="94">
        <v>538.82000000000005</v>
      </c>
      <c r="M255" s="92">
        <v>5101</v>
      </c>
      <c r="N255" s="92" t="s">
        <v>630</v>
      </c>
      <c r="O255" s="24" t="s">
        <v>781</v>
      </c>
      <c r="P255" s="10" t="s">
        <v>682</v>
      </c>
    </row>
    <row r="256" spans="1:16" ht="31.5" x14ac:dyDescent="0.25">
      <c r="A256" s="10" t="s">
        <v>744</v>
      </c>
      <c r="B256" s="24" t="s">
        <v>700</v>
      </c>
      <c r="C256" s="10" t="s">
        <v>779</v>
      </c>
      <c r="D256" s="10" t="s">
        <v>177</v>
      </c>
      <c r="E256" s="104">
        <v>179.60666666666668</v>
      </c>
      <c r="F256" s="94">
        <v>5101</v>
      </c>
      <c r="G256" s="94" t="s">
        <v>682</v>
      </c>
      <c r="H256" s="24" t="s">
        <v>780</v>
      </c>
      <c r="I256" s="84">
        <f t="shared" si="5"/>
        <v>-179.60666666666668</v>
      </c>
      <c r="K256" s="24"/>
      <c r="L256" s="94"/>
      <c r="M256" s="92">
        <v>5101</v>
      </c>
      <c r="N256" s="92" t="s">
        <v>630</v>
      </c>
      <c r="O256" s="24" t="s">
        <v>780</v>
      </c>
      <c r="P256" s="10" t="s">
        <v>682</v>
      </c>
    </row>
    <row r="257" spans="1:16" ht="31.5" x14ac:dyDescent="0.25">
      <c r="A257" s="10" t="s">
        <v>744</v>
      </c>
      <c r="B257" s="24" t="s">
        <v>700</v>
      </c>
      <c r="C257" s="10" t="s">
        <v>779</v>
      </c>
      <c r="D257" s="10" t="s">
        <v>177</v>
      </c>
      <c r="E257" s="104">
        <v>179.60666666666668</v>
      </c>
      <c r="F257" s="94">
        <v>5101</v>
      </c>
      <c r="G257" s="94" t="s">
        <v>682</v>
      </c>
      <c r="H257" s="24" t="s">
        <v>778</v>
      </c>
      <c r="I257" s="84">
        <f t="shared" si="5"/>
        <v>-179.60666666666668</v>
      </c>
      <c r="K257" s="24"/>
      <c r="L257" s="94"/>
      <c r="M257" s="92">
        <v>5101</v>
      </c>
      <c r="N257" s="92" t="s">
        <v>630</v>
      </c>
      <c r="O257" s="24" t="s">
        <v>778</v>
      </c>
      <c r="P257" s="10" t="s">
        <v>682</v>
      </c>
    </row>
    <row r="258" spans="1:16" ht="31.5" x14ac:dyDescent="0.25">
      <c r="A258" s="10" t="s">
        <v>218</v>
      </c>
      <c r="B258" s="24" t="s">
        <v>700</v>
      </c>
      <c r="C258" s="10" t="s">
        <v>262</v>
      </c>
      <c r="D258" s="10" t="s">
        <v>99</v>
      </c>
      <c r="E258" s="104">
        <v>231.42500000000001</v>
      </c>
      <c r="F258" s="94">
        <v>5101</v>
      </c>
      <c r="G258" s="94" t="s">
        <v>682</v>
      </c>
      <c r="H258" s="24" t="s">
        <v>777</v>
      </c>
      <c r="I258" s="84">
        <f t="shared" si="5"/>
        <v>231.42500000000001</v>
      </c>
      <c r="K258" s="24"/>
      <c r="L258" s="94">
        <v>462.85</v>
      </c>
      <c r="M258" s="92">
        <v>5101</v>
      </c>
      <c r="N258" s="92" t="s">
        <v>630</v>
      </c>
      <c r="O258" s="24" t="s">
        <v>777</v>
      </c>
      <c r="P258" s="10" t="s">
        <v>682</v>
      </c>
    </row>
    <row r="259" spans="1:16" ht="31.5" x14ac:dyDescent="0.25">
      <c r="A259" s="10" t="s">
        <v>218</v>
      </c>
      <c r="B259" s="24" t="s">
        <v>700</v>
      </c>
      <c r="C259" s="10" t="s">
        <v>262</v>
      </c>
      <c r="D259" s="10" t="s">
        <v>99</v>
      </c>
      <c r="E259" s="104">
        <v>231.42500000000001</v>
      </c>
      <c r="F259" s="94">
        <v>5101</v>
      </c>
      <c r="G259" s="94" t="s">
        <v>682</v>
      </c>
      <c r="H259" s="24" t="s">
        <v>721</v>
      </c>
      <c r="I259" s="84">
        <f t="shared" si="5"/>
        <v>-231.42500000000001</v>
      </c>
      <c r="K259" s="24"/>
      <c r="L259" s="94"/>
      <c r="M259" s="92">
        <v>5101</v>
      </c>
      <c r="N259" s="92" t="s">
        <v>630</v>
      </c>
      <c r="O259" s="24" t="s">
        <v>721</v>
      </c>
      <c r="P259" s="10" t="s">
        <v>682</v>
      </c>
    </row>
    <row r="260" spans="1:16" ht="31.5" x14ac:dyDescent="0.25">
      <c r="A260" s="10" t="s">
        <v>775</v>
      </c>
      <c r="B260" s="24" t="s">
        <v>700</v>
      </c>
      <c r="C260" s="10" t="s">
        <v>82</v>
      </c>
      <c r="D260" s="10" t="s">
        <v>94</v>
      </c>
      <c r="E260" s="104">
        <v>503.13333333333338</v>
      </c>
      <c r="F260" s="94">
        <v>5111</v>
      </c>
      <c r="G260" s="94" t="s">
        <v>662</v>
      </c>
      <c r="H260" s="24" t="s">
        <v>740</v>
      </c>
      <c r="I260" s="84">
        <f t="shared" si="5"/>
        <v>1006.2666666666667</v>
      </c>
      <c r="K260" s="24"/>
      <c r="L260" s="94">
        <v>1509.4</v>
      </c>
      <c r="M260" s="92">
        <v>5111</v>
      </c>
      <c r="N260" s="92" t="s">
        <v>630</v>
      </c>
      <c r="O260" s="24" t="s">
        <v>740</v>
      </c>
      <c r="P260" s="10" t="s">
        <v>662</v>
      </c>
    </row>
    <row r="261" spans="1:16" ht="31.5" x14ac:dyDescent="0.25">
      <c r="A261" s="10" t="s">
        <v>775</v>
      </c>
      <c r="B261" s="24" t="s">
        <v>700</v>
      </c>
      <c r="C261" s="10" t="s">
        <v>82</v>
      </c>
      <c r="D261" s="10" t="s">
        <v>94</v>
      </c>
      <c r="E261" s="104">
        <v>503.13333333333338</v>
      </c>
      <c r="F261" s="94">
        <v>5111</v>
      </c>
      <c r="G261" s="94" t="s">
        <v>662</v>
      </c>
      <c r="H261" s="24" t="s">
        <v>776</v>
      </c>
      <c r="I261" s="84">
        <f t="shared" si="5"/>
        <v>-503.13333333333338</v>
      </c>
      <c r="K261" s="24"/>
      <c r="L261" s="94"/>
      <c r="M261" s="92">
        <v>5111</v>
      </c>
      <c r="N261" s="92" t="s">
        <v>630</v>
      </c>
      <c r="O261" s="24" t="s">
        <v>776</v>
      </c>
      <c r="P261" s="10" t="s">
        <v>662</v>
      </c>
    </row>
    <row r="262" spans="1:16" ht="31.5" x14ac:dyDescent="0.25">
      <c r="A262" s="10" t="s">
        <v>775</v>
      </c>
      <c r="B262" s="24" t="s">
        <v>700</v>
      </c>
      <c r="C262" s="10" t="s">
        <v>82</v>
      </c>
      <c r="D262" s="10" t="s">
        <v>94</v>
      </c>
      <c r="E262" s="104">
        <v>503.13333333333338</v>
      </c>
      <c r="F262" s="94">
        <v>5111</v>
      </c>
      <c r="G262" s="94" t="s">
        <v>662</v>
      </c>
      <c r="H262" s="24" t="s">
        <v>774</v>
      </c>
      <c r="I262" s="84">
        <f t="shared" si="5"/>
        <v>-503.13333333333338</v>
      </c>
      <c r="K262" s="24"/>
      <c r="L262" s="94"/>
      <c r="M262" s="92">
        <v>5111</v>
      </c>
      <c r="N262" s="92" t="s">
        <v>630</v>
      </c>
      <c r="O262" s="24" t="s">
        <v>774</v>
      </c>
      <c r="P262" s="10" t="s">
        <v>662</v>
      </c>
    </row>
    <row r="263" spans="1:16" ht="31.5" x14ac:dyDescent="0.25">
      <c r="A263" s="10" t="s">
        <v>773</v>
      </c>
      <c r="B263" s="24" t="s">
        <v>700</v>
      </c>
      <c r="C263" s="10" t="s">
        <v>78</v>
      </c>
      <c r="D263" s="10" t="s">
        <v>772</v>
      </c>
      <c r="E263" s="104">
        <v>590.32000000000005</v>
      </c>
      <c r="F263" s="94">
        <v>5111</v>
      </c>
      <c r="G263" s="94" t="s">
        <v>662</v>
      </c>
      <c r="H263" s="24" t="s">
        <v>729</v>
      </c>
      <c r="I263" s="84">
        <f t="shared" si="5"/>
        <v>0</v>
      </c>
      <c r="K263" s="24"/>
      <c r="L263" s="94">
        <v>590.32000000000005</v>
      </c>
      <c r="M263" s="92">
        <v>5111</v>
      </c>
      <c r="N263" s="92" t="s">
        <v>630</v>
      </c>
      <c r="O263" s="24" t="s">
        <v>729</v>
      </c>
      <c r="P263" s="10" t="s">
        <v>662</v>
      </c>
    </row>
    <row r="264" spans="1:16" ht="31.5" x14ac:dyDescent="0.25">
      <c r="A264" s="10" t="s">
        <v>771</v>
      </c>
      <c r="B264" s="24" t="s">
        <v>700</v>
      </c>
      <c r="C264" s="10" t="s">
        <v>72</v>
      </c>
      <c r="D264" s="10" t="s">
        <v>609</v>
      </c>
      <c r="E264" s="104">
        <v>339.82</v>
      </c>
      <c r="F264" s="94">
        <v>5111</v>
      </c>
      <c r="G264" s="94" t="s">
        <v>662</v>
      </c>
      <c r="H264" s="24" t="s">
        <v>770</v>
      </c>
      <c r="I264" s="84">
        <f t="shared" si="5"/>
        <v>0</v>
      </c>
      <c r="K264" s="24"/>
      <c r="L264" s="94">
        <v>339.82</v>
      </c>
      <c r="M264" s="92">
        <v>5111</v>
      </c>
      <c r="N264" s="92" t="s">
        <v>630</v>
      </c>
      <c r="O264" s="24" t="s">
        <v>770</v>
      </c>
      <c r="P264" s="10" t="s">
        <v>662</v>
      </c>
    </row>
    <row r="265" spans="1:16" ht="31.5" x14ac:dyDescent="0.25">
      <c r="A265" s="10" t="s">
        <v>769</v>
      </c>
      <c r="B265" s="24" t="s">
        <v>700</v>
      </c>
      <c r="C265" s="10" t="s">
        <v>434</v>
      </c>
      <c r="D265" s="10" t="s">
        <v>768</v>
      </c>
      <c r="E265" s="104">
        <v>201.46</v>
      </c>
      <c r="F265" s="94">
        <v>5111</v>
      </c>
      <c r="G265" s="94" t="s">
        <v>662</v>
      </c>
      <c r="H265" s="24" t="s">
        <v>671</v>
      </c>
      <c r="I265" s="84">
        <f t="shared" si="5"/>
        <v>0</v>
      </c>
      <c r="K265" s="24"/>
      <c r="L265" s="94">
        <v>201.46</v>
      </c>
      <c r="M265" s="92">
        <v>5111</v>
      </c>
      <c r="N265" s="92" t="s">
        <v>630</v>
      </c>
      <c r="O265" s="24" t="s">
        <v>671</v>
      </c>
      <c r="P265" s="10" t="s">
        <v>662</v>
      </c>
    </row>
    <row r="266" spans="1:16" ht="31.5" x14ac:dyDescent="0.25">
      <c r="A266" s="10" t="s">
        <v>767</v>
      </c>
      <c r="B266" s="24" t="s">
        <v>700</v>
      </c>
      <c r="C266" s="10" t="s">
        <v>99</v>
      </c>
      <c r="D266" s="10" t="s">
        <v>519</v>
      </c>
      <c r="E266" s="104">
        <v>430.94</v>
      </c>
      <c r="F266" s="94">
        <v>5111</v>
      </c>
      <c r="G266" s="94" t="s">
        <v>662</v>
      </c>
      <c r="H266" s="24" t="s">
        <v>766</v>
      </c>
      <c r="I266" s="84">
        <f t="shared" si="5"/>
        <v>0</v>
      </c>
      <c r="K266" s="24"/>
      <c r="L266" s="94">
        <v>430.94</v>
      </c>
      <c r="M266" s="92">
        <v>5111</v>
      </c>
      <c r="N266" s="92" t="s">
        <v>630</v>
      </c>
      <c r="O266" s="24" t="s">
        <v>766</v>
      </c>
      <c r="P266" s="10" t="s">
        <v>662</v>
      </c>
    </row>
    <row r="267" spans="1:16" ht="31.5" x14ac:dyDescent="0.25">
      <c r="A267" s="10" t="s">
        <v>562</v>
      </c>
      <c r="B267" s="24" t="s">
        <v>700</v>
      </c>
      <c r="C267" s="10" t="s">
        <v>749</v>
      </c>
      <c r="D267" s="10" t="s">
        <v>72</v>
      </c>
      <c r="E267" s="104">
        <v>145.03</v>
      </c>
      <c r="F267" s="94">
        <v>5111</v>
      </c>
      <c r="G267" s="94" t="s">
        <v>662</v>
      </c>
      <c r="H267" s="24" t="s">
        <v>765</v>
      </c>
      <c r="I267" s="84">
        <f t="shared" si="5"/>
        <v>0</v>
      </c>
      <c r="K267" s="24"/>
      <c r="L267" s="94">
        <v>145.03</v>
      </c>
      <c r="M267" s="92">
        <v>5111</v>
      </c>
      <c r="N267" s="92" t="s">
        <v>630</v>
      </c>
      <c r="O267" s="24" t="s">
        <v>765</v>
      </c>
      <c r="P267" s="10" t="s">
        <v>662</v>
      </c>
    </row>
    <row r="268" spans="1:16" ht="31.5" x14ac:dyDescent="0.25">
      <c r="A268" s="10" t="s">
        <v>175</v>
      </c>
      <c r="B268" s="24" t="s">
        <v>700</v>
      </c>
      <c r="C268" s="10" t="s">
        <v>764</v>
      </c>
      <c r="D268" s="10" t="s">
        <v>763</v>
      </c>
      <c r="E268" s="104">
        <v>265.87</v>
      </c>
      <c r="F268" s="94">
        <v>5111</v>
      </c>
      <c r="G268" s="94" t="s">
        <v>662</v>
      </c>
      <c r="H268" s="24" t="s">
        <v>762</v>
      </c>
      <c r="I268" s="84">
        <f t="shared" ref="I268:I299" si="6">L268-E268</f>
        <v>0</v>
      </c>
      <c r="K268" s="24"/>
      <c r="L268" s="94">
        <v>265.87</v>
      </c>
      <c r="M268" s="92">
        <v>5111</v>
      </c>
      <c r="N268" s="92" t="s">
        <v>630</v>
      </c>
      <c r="O268" s="24" t="s">
        <v>762</v>
      </c>
      <c r="P268" s="10" t="s">
        <v>662</v>
      </c>
    </row>
    <row r="269" spans="1:16" ht="31.5" x14ac:dyDescent="0.25">
      <c r="A269" s="10" t="s">
        <v>563</v>
      </c>
      <c r="B269" s="24" t="s">
        <v>700</v>
      </c>
      <c r="C269" s="10" t="s">
        <v>642</v>
      </c>
      <c r="D269" s="10" t="s">
        <v>743</v>
      </c>
      <c r="E269" s="104">
        <v>282.75</v>
      </c>
      <c r="F269" s="94">
        <v>5111</v>
      </c>
      <c r="G269" s="94" t="s">
        <v>662</v>
      </c>
      <c r="H269" s="24" t="s">
        <v>761</v>
      </c>
      <c r="I269" s="84">
        <f t="shared" si="6"/>
        <v>0</v>
      </c>
      <c r="K269" s="24"/>
      <c r="L269" s="94">
        <v>282.75</v>
      </c>
      <c r="M269" s="92">
        <v>5111</v>
      </c>
      <c r="N269" s="92" t="s">
        <v>630</v>
      </c>
      <c r="O269" s="24" t="s">
        <v>761</v>
      </c>
      <c r="P269" s="10" t="s">
        <v>662</v>
      </c>
    </row>
    <row r="270" spans="1:16" ht="31.5" x14ac:dyDescent="0.25">
      <c r="A270" s="10" t="s">
        <v>760</v>
      </c>
      <c r="B270" s="24" t="s">
        <v>700</v>
      </c>
      <c r="C270" s="10" t="s">
        <v>749</v>
      </c>
      <c r="D270" s="10" t="s">
        <v>743</v>
      </c>
      <c r="E270" s="104">
        <v>145.03</v>
      </c>
      <c r="F270" s="94">
        <v>5111</v>
      </c>
      <c r="G270" s="94" t="s">
        <v>662</v>
      </c>
      <c r="H270" s="24" t="s">
        <v>708</v>
      </c>
      <c r="I270" s="84">
        <f t="shared" si="6"/>
        <v>0</v>
      </c>
      <c r="K270" s="24"/>
      <c r="L270" s="94">
        <v>145.03</v>
      </c>
      <c r="M270" s="92">
        <v>5111</v>
      </c>
      <c r="N270" s="92" t="s">
        <v>630</v>
      </c>
      <c r="O270" s="24" t="s">
        <v>708</v>
      </c>
      <c r="P270" s="10" t="s">
        <v>662</v>
      </c>
    </row>
    <row r="271" spans="1:16" ht="31.5" x14ac:dyDescent="0.25">
      <c r="A271" s="10" t="s">
        <v>759</v>
      </c>
      <c r="B271" s="24" t="s">
        <v>700</v>
      </c>
      <c r="C271" s="10" t="s">
        <v>758</v>
      </c>
      <c r="D271" s="10" t="s">
        <v>642</v>
      </c>
      <c r="E271" s="104">
        <v>195.03</v>
      </c>
      <c r="F271" s="94">
        <v>5111</v>
      </c>
      <c r="G271" s="94" t="s">
        <v>662</v>
      </c>
      <c r="H271" s="24" t="s">
        <v>674</v>
      </c>
      <c r="I271" s="84">
        <f t="shared" si="6"/>
        <v>0</v>
      </c>
      <c r="K271" s="24"/>
      <c r="L271" s="94">
        <v>195.03</v>
      </c>
      <c r="M271" s="92">
        <v>5111</v>
      </c>
      <c r="N271" s="92" t="s">
        <v>630</v>
      </c>
      <c r="O271" s="24" t="s">
        <v>674</v>
      </c>
      <c r="P271" s="10" t="s">
        <v>662</v>
      </c>
    </row>
    <row r="272" spans="1:16" ht="31.5" x14ac:dyDescent="0.25">
      <c r="A272" s="10" t="s">
        <v>172</v>
      </c>
      <c r="B272" s="24" t="s">
        <v>700</v>
      </c>
      <c r="C272" s="10" t="s">
        <v>743</v>
      </c>
      <c r="D272" s="10" t="s">
        <v>746</v>
      </c>
      <c r="E272" s="104">
        <v>263.39</v>
      </c>
      <c r="F272" s="94">
        <v>5111</v>
      </c>
      <c r="G272" s="94" t="s">
        <v>662</v>
      </c>
      <c r="H272" s="24" t="s">
        <v>757</v>
      </c>
      <c r="I272" s="84">
        <f t="shared" si="6"/>
        <v>0</v>
      </c>
      <c r="K272" s="24"/>
      <c r="L272" s="94">
        <v>263.39</v>
      </c>
      <c r="M272" s="92">
        <v>5111</v>
      </c>
      <c r="N272" s="92" t="s">
        <v>630</v>
      </c>
      <c r="O272" s="24" t="s">
        <v>757</v>
      </c>
      <c r="P272" s="10" t="s">
        <v>662</v>
      </c>
    </row>
    <row r="273" spans="1:16" ht="31.5" x14ac:dyDescent="0.25">
      <c r="A273" s="10" t="s">
        <v>756</v>
      </c>
      <c r="B273" s="24" t="s">
        <v>700</v>
      </c>
      <c r="C273" s="10" t="s">
        <v>755</v>
      </c>
      <c r="D273" s="10" t="s">
        <v>743</v>
      </c>
      <c r="E273" s="104">
        <v>193.78</v>
      </c>
      <c r="F273" s="94">
        <v>5111</v>
      </c>
      <c r="G273" s="94" t="s">
        <v>662</v>
      </c>
      <c r="H273" s="24" t="s">
        <v>754</v>
      </c>
      <c r="I273" s="84">
        <f t="shared" si="6"/>
        <v>0</v>
      </c>
      <c r="K273" s="24"/>
      <c r="L273" s="94">
        <v>193.78</v>
      </c>
      <c r="M273" s="92">
        <v>5111</v>
      </c>
      <c r="N273" s="92" t="s">
        <v>630</v>
      </c>
      <c r="O273" s="24" t="s">
        <v>754</v>
      </c>
      <c r="P273" s="10" t="s">
        <v>662</v>
      </c>
    </row>
    <row r="274" spans="1:16" ht="31.5" x14ac:dyDescent="0.25">
      <c r="A274" s="10" t="s">
        <v>673</v>
      </c>
      <c r="B274" s="24" t="s">
        <v>700</v>
      </c>
      <c r="C274" s="10" t="s">
        <v>99</v>
      </c>
      <c r="D274" s="10" t="s">
        <v>153</v>
      </c>
      <c r="E274" s="104">
        <v>271.67</v>
      </c>
      <c r="F274" s="94">
        <v>5111</v>
      </c>
      <c r="G274" s="94" t="s">
        <v>662</v>
      </c>
      <c r="H274" s="24" t="s">
        <v>753</v>
      </c>
      <c r="I274" s="84">
        <f t="shared" si="6"/>
        <v>0</v>
      </c>
      <c r="K274" s="24"/>
      <c r="L274" s="94">
        <v>271.67</v>
      </c>
      <c r="M274" s="92">
        <v>5111</v>
      </c>
      <c r="N274" s="92" t="s">
        <v>630</v>
      </c>
      <c r="O274" s="24" t="s">
        <v>753</v>
      </c>
      <c r="P274" s="10" t="s">
        <v>662</v>
      </c>
    </row>
    <row r="275" spans="1:16" ht="31.5" x14ac:dyDescent="0.25">
      <c r="A275" s="10" t="s">
        <v>752</v>
      </c>
      <c r="B275" s="24" t="s">
        <v>700</v>
      </c>
      <c r="C275" s="10" t="s">
        <v>434</v>
      </c>
      <c r="D275" s="10" t="s">
        <v>106</v>
      </c>
      <c r="E275" s="104">
        <v>201.46</v>
      </c>
      <c r="F275" s="94">
        <v>5111</v>
      </c>
      <c r="G275" s="94" t="s">
        <v>662</v>
      </c>
      <c r="H275" s="24" t="s">
        <v>730</v>
      </c>
      <c r="I275" s="84">
        <f t="shared" si="6"/>
        <v>0</v>
      </c>
      <c r="K275" s="24"/>
      <c r="L275" s="94">
        <v>201.46</v>
      </c>
      <c r="M275" s="92">
        <v>5111</v>
      </c>
      <c r="N275" s="92" t="s">
        <v>630</v>
      </c>
      <c r="O275" s="24" t="s">
        <v>730</v>
      </c>
      <c r="P275" s="10" t="s">
        <v>662</v>
      </c>
    </row>
    <row r="276" spans="1:16" ht="31.5" x14ac:dyDescent="0.25">
      <c r="A276" s="10" t="s">
        <v>751</v>
      </c>
      <c r="B276" s="24" t="s">
        <v>700</v>
      </c>
      <c r="C276" s="10" t="s">
        <v>642</v>
      </c>
      <c r="D276" s="10" t="s">
        <v>72</v>
      </c>
      <c r="E276" s="104">
        <v>145.03</v>
      </c>
      <c r="F276" s="94">
        <v>5111</v>
      </c>
      <c r="G276" s="94" t="s">
        <v>662</v>
      </c>
      <c r="H276" s="24" t="s">
        <v>717</v>
      </c>
      <c r="I276" s="84">
        <f t="shared" si="6"/>
        <v>0</v>
      </c>
      <c r="K276" s="24"/>
      <c r="L276" s="94">
        <v>145.03</v>
      </c>
      <c r="M276" s="92">
        <v>5111</v>
      </c>
      <c r="N276" s="92" t="s">
        <v>630</v>
      </c>
      <c r="O276" s="24" t="s">
        <v>717</v>
      </c>
      <c r="P276" s="10" t="s">
        <v>662</v>
      </c>
    </row>
    <row r="277" spans="1:16" ht="31.5" x14ac:dyDescent="0.25">
      <c r="A277" s="10" t="s">
        <v>178</v>
      </c>
      <c r="B277" s="24" t="s">
        <v>700</v>
      </c>
      <c r="C277" s="10" t="s">
        <v>676</v>
      </c>
      <c r="D277" s="10" t="s">
        <v>743</v>
      </c>
      <c r="E277" s="104">
        <v>145.03</v>
      </c>
      <c r="F277" s="94">
        <v>5111</v>
      </c>
      <c r="G277" s="94" t="s">
        <v>662</v>
      </c>
      <c r="H277" s="24" t="s">
        <v>750</v>
      </c>
      <c r="I277" s="84">
        <f t="shared" si="6"/>
        <v>0</v>
      </c>
      <c r="K277" s="24"/>
      <c r="L277" s="94">
        <v>145.03</v>
      </c>
      <c r="M277" s="92">
        <v>5111</v>
      </c>
      <c r="N277" s="92" t="s">
        <v>630</v>
      </c>
      <c r="O277" s="24" t="s">
        <v>750</v>
      </c>
      <c r="P277" s="10" t="s">
        <v>662</v>
      </c>
    </row>
    <row r="278" spans="1:16" ht="31.5" x14ac:dyDescent="0.25">
      <c r="A278" s="10" t="s">
        <v>174</v>
      </c>
      <c r="B278" s="24" t="s">
        <v>700</v>
      </c>
      <c r="C278" s="10" t="s">
        <v>749</v>
      </c>
      <c r="D278" s="10" t="s">
        <v>72</v>
      </c>
      <c r="E278" s="104">
        <v>145.03</v>
      </c>
      <c r="F278" s="94">
        <v>5111</v>
      </c>
      <c r="G278" s="94" t="s">
        <v>662</v>
      </c>
      <c r="H278" s="24" t="s">
        <v>748</v>
      </c>
      <c r="I278" s="84">
        <f t="shared" si="6"/>
        <v>0</v>
      </c>
      <c r="K278" s="24"/>
      <c r="L278" s="94">
        <v>145.03</v>
      </c>
      <c r="M278" s="92">
        <v>5111</v>
      </c>
      <c r="N278" s="92" t="s">
        <v>630</v>
      </c>
      <c r="O278" s="24" t="s">
        <v>748</v>
      </c>
      <c r="P278" s="10" t="s">
        <v>662</v>
      </c>
    </row>
    <row r="279" spans="1:16" ht="31.5" x14ac:dyDescent="0.25">
      <c r="A279" s="10" t="s">
        <v>670</v>
      </c>
      <c r="B279" s="24" t="s">
        <v>700</v>
      </c>
      <c r="C279" s="10" t="s">
        <v>642</v>
      </c>
      <c r="D279" s="10" t="s">
        <v>746</v>
      </c>
      <c r="E279" s="104">
        <v>200.55</v>
      </c>
      <c r="F279" s="94">
        <v>5111</v>
      </c>
      <c r="G279" s="94" t="s">
        <v>662</v>
      </c>
      <c r="H279" s="24" t="s">
        <v>747</v>
      </c>
      <c r="I279" s="84">
        <f t="shared" si="6"/>
        <v>200.55</v>
      </c>
      <c r="K279" s="24"/>
      <c r="L279" s="94">
        <v>401.1</v>
      </c>
      <c r="M279" s="92">
        <v>5111</v>
      </c>
      <c r="N279" s="92" t="s">
        <v>630</v>
      </c>
      <c r="O279" s="24" t="s">
        <v>747</v>
      </c>
      <c r="P279" s="10" t="s">
        <v>662</v>
      </c>
    </row>
    <row r="280" spans="1:16" ht="31.5" x14ac:dyDescent="0.25">
      <c r="A280" s="10" t="s">
        <v>670</v>
      </c>
      <c r="B280" s="24" t="s">
        <v>700</v>
      </c>
      <c r="C280" s="10" t="s">
        <v>642</v>
      </c>
      <c r="D280" s="10" t="s">
        <v>746</v>
      </c>
      <c r="E280" s="104">
        <v>200.55</v>
      </c>
      <c r="F280" s="94">
        <v>5111</v>
      </c>
      <c r="G280" s="94" t="s">
        <v>662</v>
      </c>
      <c r="H280" s="24" t="s">
        <v>745</v>
      </c>
      <c r="I280" s="84">
        <f t="shared" si="6"/>
        <v>-200.55</v>
      </c>
      <c r="K280" s="24"/>
      <c r="L280" s="94"/>
      <c r="M280" s="92">
        <v>5111</v>
      </c>
      <c r="N280" s="92" t="s">
        <v>630</v>
      </c>
      <c r="O280" s="24" t="s">
        <v>745</v>
      </c>
      <c r="P280" s="10" t="s">
        <v>662</v>
      </c>
    </row>
    <row r="281" spans="1:16" ht="31.5" x14ac:dyDescent="0.25">
      <c r="A281" s="10" t="s">
        <v>744</v>
      </c>
      <c r="B281" s="24" t="s">
        <v>700</v>
      </c>
      <c r="C281" s="10" t="s">
        <v>642</v>
      </c>
      <c r="D281" s="10" t="s">
        <v>743</v>
      </c>
      <c r="E281" s="104">
        <v>145.03</v>
      </c>
      <c r="F281" s="94">
        <v>5111</v>
      </c>
      <c r="G281" s="94" t="s">
        <v>662</v>
      </c>
      <c r="H281" s="24" t="s">
        <v>738</v>
      </c>
      <c r="I281" s="84">
        <f t="shared" si="6"/>
        <v>0</v>
      </c>
      <c r="K281" s="24"/>
      <c r="L281" s="94">
        <v>145.03</v>
      </c>
      <c r="M281" s="92">
        <v>5111</v>
      </c>
      <c r="N281" s="92" t="s">
        <v>630</v>
      </c>
      <c r="O281" s="24" t="s">
        <v>738</v>
      </c>
      <c r="P281" s="10" t="s">
        <v>662</v>
      </c>
    </row>
    <row r="282" spans="1:16" ht="31.5" x14ac:dyDescent="0.25">
      <c r="A282" s="10" t="s">
        <v>741</v>
      </c>
      <c r="B282" s="24" t="s">
        <v>700</v>
      </c>
      <c r="C282" s="10" t="s">
        <v>642</v>
      </c>
      <c r="D282" s="10" t="s">
        <v>99</v>
      </c>
      <c r="E282" s="104">
        <v>210.05</v>
      </c>
      <c r="F282" s="94">
        <v>5111</v>
      </c>
      <c r="G282" s="94" t="s">
        <v>662</v>
      </c>
      <c r="H282" s="24" t="s">
        <v>742</v>
      </c>
      <c r="I282" s="84">
        <f t="shared" si="6"/>
        <v>210.05</v>
      </c>
      <c r="K282" s="24"/>
      <c r="L282" s="94">
        <v>420.1</v>
      </c>
      <c r="M282" s="92">
        <v>5111</v>
      </c>
      <c r="N282" s="92" t="s">
        <v>630</v>
      </c>
      <c r="O282" s="24" t="s">
        <v>742</v>
      </c>
      <c r="P282" s="10" t="s">
        <v>662</v>
      </c>
    </row>
    <row r="283" spans="1:16" ht="31.5" x14ac:dyDescent="0.25">
      <c r="A283" s="10" t="s">
        <v>741</v>
      </c>
      <c r="B283" s="24" t="s">
        <v>700</v>
      </c>
      <c r="C283" s="10" t="s">
        <v>642</v>
      </c>
      <c r="D283" s="10" t="s">
        <v>99</v>
      </c>
      <c r="E283" s="104">
        <v>210.05</v>
      </c>
      <c r="F283" s="94">
        <v>5111</v>
      </c>
      <c r="G283" s="94" t="s">
        <v>662</v>
      </c>
      <c r="H283" s="24" t="s">
        <v>740</v>
      </c>
      <c r="I283" s="84">
        <f t="shared" si="6"/>
        <v>-210.05</v>
      </c>
      <c r="K283" s="24"/>
      <c r="L283" s="94"/>
      <c r="M283" s="92">
        <v>5111</v>
      </c>
      <c r="N283" s="92" t="s">
        <v>630</v>
      </c>
      <c r="O283" s="24" t="s">
        <v>740</v>
      </c>
      <c r="P283" s="10" t="s">
        <v>662</v>
      </c>
    </row>
    <row r="284" spans="1:16" ht="31.5" x14ac:dyDescent="0.25">
      <c r="A284" s="10" t="s">
        <v>180</v>
      </c>
      <c r="B284" s="24" t="s">
        <v>700</v>
      </c>
      <c r="C284" s="10" t="s">
        <v>262</v>
      </c>
      <c r="D284" s="10" t="s">
        <v>434</v>
      </c>
      <c r="E284" s="104">
        <v>185.08500000000001</v>
      </c>
      <c r="F284" s="94">
        <v>5111</v>
      </c>
      <c r="G284" s="94" t="s">
        <v>662</v>
      </c>
      <c r="H284" s="24" t="s">
        <v>739</v>
      </c>
      <c r="I284" s="84">
        <f t="shared" si="6"/>
        <v>185.08500000000001</v>
      </c>
      <c r="K284" s="24"/>
      <c r="L284" s="94">
        <v>370.17</v>
      </c>
      <c r="M284" s="92">
        <v>5111</v>
      </c>
      <c r="N284" s="92" t="s">
        <v>630</v>
      </c>
      <c r="O284" s="24" t="s">
        <v>739</v>
      </c>
      <c r="P284" s="10" t="s">
        <v>662</v>
      </c>
    </row>
    <row r="285" spans="1:16" ht="31.5" x14ac:dyDescent="0.25">
      <c r="A285" s="10" t="s">
        <v>180</v>
      </c>
      <c r="B285" s="24" t="s">
        <v>700</v>
      </c>
      <c r="C285" s="10" t="s">
        <v>262</v>
      </c>
      <c r="D285" s="10" t="s">
        <v>434</v>
      </c>
      <c r="E285" s="104">
        <v>185.08500000000001</v>
      </c>
      <c r="F285" s="94">
        <v>5111</v>
      </c>
      <c r="G285" s="94" t="s">
        <v>662</v>
      </c>
      <c r="H285" s="24" t="s">
        <v>716</v>
      </c>
      <c r="I285" s="84">
        <f t="shared" si="6"/>
        <v>-185.08500000000001</v>
      </c>
      <c r="K285" s="24"/>
      <c r="L285" s="94"/>
      <c r="M285" s="92">
        <v>5111</v>
      </c>
      <c r="N285" s="92" t="s">
        <v>630</v>
      </c>
      <c r="O285" s="24" t="s">
        <v>716</v>
      </c>
      <c r="P285" s="10" t="s">
        <v>662</v>
      </c>
    </row>
    <row r="286" spans="1:16" ht="31.5" x14ac:dyDescent="0.25">
      <c r="A286" s="10" t="s">
        <v>737</v>
      </c>
      <c r="B286" s="24" t="s">
        <v>700</v>
      </c>
      <c r="C286" s="10" t="s">
        <v>262</v>
      </c>
      <c r="D286" s="10" t="s">
        <v>434</v>
      </c>
      <c r="E286" s="104">
        <v>185.08500000000001</v>
      </c>
      <c r="F286" s="94">
        <v>5111</v>
      </c>
      <c r="G286" s="94" t="s">
        <v>662</v>
      </c>
      <c r="H286" s="24" t="s">
        <v>738</v>
      </c>
      <c r="I286" s="84">
        <f t="shared" si="6"/>
        <v>185.08500000000001</v>
      </c>
      <c r="K286" s="24"/>
      <c r="L286" s="94">
        <v>370.17</v>
      </c>
      <c r="M286" s="92">
        <v>5111</v>
      </c>
      <c r="N286" s="92" t="s">
        <v>630</v>
      </c>
      <c r="O286" s="24" t="s">
        <v>738</v>
      </c>
      <c r="P286" s="10" t="s">
        <v>662</v>
      </c>
    </row>
    <row r="287" spans="1:16" ht="31.5" x14ac:dyDescent="0.25">
      <c r="A287" s="10" t="s">
        <v>737</v>
      </c>
      <c r="B287" s="24" t="s">
        <v>700</v>
      </c>
      <c r="C287" s="10" t="s">
        <v>262</v>
      </c>
      <c r="D287" s="10" t="s">
        <v>434</v>
      </c>
      <c r="E287" s="104">
        <v>185.08500000000001</v>
      </c>
      <c r="F287" s="94">
        <v>5111</v>
      </c>
      <c r="G287" s="94" t="s">
        <v>662</v>
      </c>
      <c r="H287" s="24" t="s">
        <v>736</v>
      </c>
      <c r="I287" s="84">
        <f t="shared" si="6"/>
        <v>-185.08500000000001</v>
      </c>
      <c r="K287" s="101"/>
      <c r="L287" s="102"/>
      <c r="M287" s="92">
        <v>5111</v>
      </c>
      <c r="N287" s="92" t="s">
        <v>630</v>
      </c>
      <c r="O287" s="101" t="s">
        <v>736</v>
      </c>
      <c r="P287" s="100" t="s">
        <v>662</v>
      </c>
    </row>
    <row r="288" spans="1:16" ht="31.5" x14ac:dyDescent="0.25">
      <c r="A288" s="10" t="s">
        <v>735</v>
      </c>
      <c r="B288" s="24" t="s">
        <v>700</v>
      </c>
      <c r="C288" s="10" t="s">
        <v>78</v>
      </c>
      <c r="D288" s="10" t="s">
        <v>538</v>
      </c>
      <c r="E288" s="104">
        <v>502.88</v>
      </c>
      <c r="F288" s="94">
        <v>5106</v>
      </c>
      <c r="G288" s="94" t="s">
        <v>653</v>
      </c>
      <c r="H288" s="24" t="s">
        <v>734</v>
      </c>
      <c r="I288" s="84">
        <f t="shared" si="6"/>
        <v>0</v>
      </c>
      <c r="K288" s="24"/>
      <c r="L288" s="94">
        <v>502.88</v>
      </c>
      <c r="M288" s="94">
        <v>5106</v>
      </c>
      <c r="N288" s="94" t="s">
        <v>630</v>
      </c>
      <c r="O288" s="24" t="s">
        <v>734</v>
      </c>
      <c r="P288" s="10" t="s">
        <v>653</v>
      </c>
    </row>
    <row r="289" spans="1:17" ht="31.5" x14ac:dyDescent="0.25">
      <c r="A289" s="10" t="s">
        <v>733</v>
      </c>
      <c r="B289" s="24" t="s">
        <v>700</v>
      </c>
      <c r="C289" s="10" t="s">
        <v>732</v>
      </c>
      <c r="D289" s="10" t="s">
        <v>509</v>
      </c>
      <c r="E289" s="104">
        <v>502.88</v>
      </c>
      <c r="F289" s="94">
        <v>5106</v>
      </c>
      <c r="G289" s="94" t="s">
        <v>653</v>
      </c>
      <c r="H289" s="24" t="s">
        <v>731</v>
      </c>
      <c r="I289" s="84">
        <f t="shared" si="6"/>
        <v>0</v>
      </c>
      <c r="K289" s="24"/>
      <c r="L289" s="94">
        <v>502.88</v>
      </c>
      <c r="M289" s="94">
        <v>5106</v>
      </c>
      <c r="N289" s="94" t="s">
        <v>630</v>
      </c>
      <c r="O289" s="24" t="s">
        <v>731</v>
      </c>
      <c r="P289" s="10" t="s">
        <v>653</v>
      </c>
    </row>
    <row r="290" spans="1:17" ht="31.5" x14ac:dyDescent="0.25">
      <c r="A290" s="10" t="s">
        <v>572</v>
      </c>
      <c r="B290" s="24" t="s">
        <v>700</v>
      </c>
      <c r="C290" s="10" t="s">
        <v>434</v>
      </c>
      <c r="D290" s="10" t="s">
        <v>99</v>
      </c>
      <c r="E290" s="104">
        <v>201.46</v>
      </c>
      <c r="F290" s="94">
        <v>5106</v>
      </c>
      <c r="G290" s="94" t="s">
        <v>653</v>
      </c>
      <c r="H290" s="24" t="s">
        <v>730</v>
      </c>
      <c r="I290" s="84">
        <f t="shared" si="6"/>
        <v>0</v>
      </c>
      <c r="K290" s="24"/>
      <c r="L290" s="94">
        <v>201.46</v>
      </c>
      <c r="M290" s="94">
        <v>5106</v>
      </c>
      <c r="N290" s="94" t="s">
        <v>630</v>
      </c>
      <c r="O290" s="24" t="s">
        <v>730</v>
      </c>
      <c r="P290" s="10" t="s">
        <v>653</v>
      </c>
    </row>
    <row r="291" spans="1:17" ht="31.5" x14ac:dyDescent="0.25">
      <c r="A291" s="10" t="s">
        <v>294</v>
      </c>
      <c r="B291" s="24" t="s">
        <v>700</v>
      </c>
      <c r="C291" s="10" t="s">
        <v>642</v>
      </c>
      <c r="D291" s="10" t="s">
        <v>72</v>
      </c>
      <c r="E291" s="104">
        <v>145.03</v>
      </c>
      <c r="F291" s="94">
        <v>5106</v>
      </c>
      <c r="G291" s="94" t="s">
        <v>653</v>
      </c>
      <c r="H291" s="24" t="s">
        <v>729</v>
      </c>
      <c r="I291" s="84">
        <f t="shared" si="6"/>
        <v>0</v>
      </c>
      <c r="K291" s="24"/>
      <c r="L291" s="94">
        <v>145.03</v>
      </c>
      <c r="M291" s="94">
        <v>5106</v>
      </c>
      <c r="N291" s="94" t="s">
        <v>630</v>
      </c>
      <c r="O291" s="24" t="s">
        <v>729</v>
      </c>
      <c r="P291" s="10" t="s">
        <v>653</v>
      </c>
    </row>
    <row r="292" spans="1:17" ht="31.5" x14ac:dyDescent="0.25">
      <c r="A292" s="10" t="s">
        <v>728</v>
      </c>
      <c r="B292" s="24" t="s">
        <v>700</v>
      </c>
      <c r="C292" s="10" t="s">
        <v>642</v>
      </c>
      <c r="D292" s="10" t="s">
        <v>72</v>
      </c>
      <c r="E292" s="104">
        <v>145.03</v>
      </c>
      <c r="F292" s="94">
        <v>5106</v>
      </c>
      <c r="G292" s="94" t="s">
        <v>653</v>
      </c>
      <c r="H292" s="24" t="s">
        <v>717</v>
      </c>
      <c r="I292" s="84">
        <f t="shared" si="6"/>
        <v>0</v>
      </c>
      <c r="K292" s="24"/>
      <c r="L292" s="94">
        <v>145.03</v>
      </c>
      <c r="M292" s="94">
        <v>5106</v>
      </c>
      <c r="N292" s="94" t="s">
        <v>630</v>
      </c>
      <c r="O292" s="24" t="s">
        <v>717</v>
      </c>
      <c r="P292" s="10" t="s">
        <v>653</v>
      </c>
    </row>
    <row r="293" spans="1:17" ht="31.5" x14ac:dyDescent="0.25">
      <c r="A293" s="10" t="s">
        <v>727</v>
      </c>
      <c r="B293" s="24" t="s">
        <v>700</v>
      </c>
      <c r="C293" s="10" t="s">
        <v>72</v>
      </c>
      <c r="D293" s="10" t="s">
        <v>434</v>
      </c>
      <c r="E293" s="104">
        <v>212.46</v>
      </c>
      <c r="F293" s="94">
        <v>5106</v>
      </c>
      <c r="G293" s="94" t="s">
        <v>653</v>
      </c>
      <c r="H293" s="24" t="s">
        <v>671</v>
      </c>
      <c r="I293" s="84">
        <f t="shared" si="6"/>
        <v>0</v>
      </c>
      <c r="K293" s="24"/>
      <c r="L293" s="94">
        <v>212.46</v>
      </c>
      <c r="M293" s="94">
        <v>5106</v>
      </c>
      <c r="N293" s="94" t="s">
        <v>630</v>
      </c>
      <c r="O293" s="24" t="s">
        <v>671</v>
      </c>
      <c r="P293" s="10" t="s">
        <v>653</v>
      </c>
    </row>
    <row r="294" spans="1:17" ht="31.5" x14ac:dyDescent="0.25">
      <c r="A294" s="10" t="s">
        <v>726</v>
      </c>
      <c r="B294" s="24" t="s">
        <v>700</v>
      </c>
      <c r="C294" s="10" t="s">
        <v>72</v>
      </c>
      <c r="D294" s="10" t="s">
        <v>434</v>
      </c>
      <c r="E294" s="104">
        <v>212.46</v>
      </c>
      <c r="F294" s="94">
        <v>5106</v>
      </c>
      <c r="G294" s="94" t="s">
        <v>653</v>
      </c>
      <c r="H294" s="24" t="s">
        <v>725</v>
      </c>
      <c r="I294" s="84">
        <f t="shared" si="6"/>
        <v>0</v>
      </c>
      <c r="K294" s="24"/>
      <c r="L294" s="94">
        <v>212.46</v>
      </c>
      <c r="M294" s="94">
        <v>5106</v>
      </c>
      <c r="N294" s="94" t="s">
        <v>630</v>
      </c>
      <c r="O294" s="24" t="s">
        <v>725</v>
      </c>
      <c r="P294" s="10" t="s">
        <v>653</v>
      </c>
    </row>
    <row r="295" spans="1:17" ht="31.5" x14ac:dyDescent="0.25">
      <c r="A295" s="10" t="s">
        <v>722</v>
      </c>
      <c r="B295" s="24" t="s">
        <v>700</v>
      </c>
      <c r="C295" s="10" t="s">
        <v>609</v>
      </c>
      <c r="D295" s="10" t="s">
        <v>153</v>
      </c>
      <c r="E295" s="104">
        <v>214.59</v>
      </c>
      <c r="F295" s="94">
        <v>5106</v>
      </c>
      <c r="G295" s="94" t="s">
        <v>653</v>
      </c>
      <c r="H295" s="24" t="s">
        <v>724</v>
      </c>
      <c r="I295" s="84">
        <f t="shared" si="6"/>
        <v>0</v>
      </c>
      <c r="K295" s="24"/>
      <c r="L295" s="94">
        <v>214.59</v>
      </c>
      <c r="M295" s="94">
        <v>5106</v>
      </c>
      <c r="N295" s="94" t="s">
        <v>630</v>
      </c>
      <c r="O295" s="24" t="s">
        <v>724</v>
      </c>
      <c r="P295" s="10" t="s">
        <v>653</v>
      </c>
      <c r="Q295" s="366" t="s">
        <v>723</v>
      </c>
    </row>
    <row r="296" spans="1:17" ht="31.5" x14ac:dyDescent="0.25">
      <c r="A296" s="10" t="s">
        <v>722</v>
      </c>
      <c r="B296" s="24" t="s">
        <v>700</v>
      </c>
      <c r="C296" s="10" t="s">
        <v>609</v>
      </c>
      <c r="D296" s="10" t="s">
        <v>153</v>
      </c>
      <c r="E296" s="104">
        <v>214.59</v>
      </c>
      <c r="F296" s="94">
        <v>5106</v>
      </c>
      <c r="G296" s="94" t="s">
        <v>653</v>
      </c>
      <c r="H296" s="24" t="s">
        <v>721</v>
      </c>
      <c r="I296" s="84">
        <f t="shared" si="6"/>
        <v>0</v>
      </c>
      <c r="K296" s="24"/>
      <c r="L296" s="94">
        <v>214.59</v>
      </c>
      <c r="M296" s="94">
        <v>5106</v>
      </c>
      <c r="N296" s="94" t="s">
        <v>630</v>
      </c>
      <c r="O296" s="24" t="s">
        <v>721</v>
      </c>
      <c r="P296" s="10" t="s">
        <v>653</v>
      </c>
      <c r="Q296" s="366"/>
    </row>
    <row r="297" spans="1:17" ht="31.5" x14ac:dyDescent="0.25">
      <c r="A297" s="10" t="s">
        <v>720</v>
      </c>
      <c r="B297" s="24" t="s">
        <v>700</v>
      </c>
      <c r="C297" s="10" t="s">
        <v>72</v>
      </c>
      <c r="D297" s="10" t="s">
        <v>434</v>
      </c>
      <c r="E297" s="104">
        <v>212.46</v>
      </c>
      <c r="F297" s="94">
        <v>5106</v>
      </c>
      <c r="G297" s="94" t="s">
        <v>653</v>
      </c>
      <c r="H297" s="24" t="s">
        <v>719</v>
      </c>
      <c r="I297" s="84">
        <f t="shared" si="6"/>
        <v>0</v>
      </c>
      <c r="K297" s="24"/>
      <c r="L297" s="94">
        <v>212.46</v>
      </c>
      <c r="M297" s="94">
        <v>5106</v>
      </c>
      <c r="N297" s="94" t="s">
        <v>630</v>
      </c>
      <c r="O297" s="24" t="s">
        <v>719</v>
      </c>
      <c r="P297" s="10" t="s">
        <v>653</v>
      </c>
    </row>
    <row r="298" spans="1:17" ht="31.5" x14ac:dyDescent="0.25">
      <c r="A298" s="10" t="s">
        <v>241</v>
      </c>
      <c r="B298" s="24" t="s">
        <v>700</v>
      </c>
      <c r="C298" s="10" t="s">
        <v>434</v>
      </c>
      <c r="D298" s="10" t="s">
        <v>99</v>
      </c>
      <c r="E298" s="104">
        <v>201.46</v>
      </c>
      <c r="F298" s="94">
        <v>5106</v>
      </c>
      <c r="G298" s="94" t="s">
        <v>653</v>
      </c>
      <c r="H298" s="24" t="s">
        <v>718</v>
      </c>
      <c r="I298" s="84">
        <f t="shared" si="6"/>
        <v>0</v>
      </c>
      <c r="K298" s="24"/>
      <c r="L298" s="94">
        <v>201.46</v>
      </c>
      <c r="M298" s="94">
        <v>5106</v>
      </c>
      <c r="N298" s="94" t="s">
        <v>630</v>
      </c>
      <c r="O298" s="24" t="s">
        <v>718</v>
      </c>
      <c r="P298" s="10" t="s">
        <v>653</v>
      </c>
    </row>
    <row r="299" spans="1:17" ht="31.5" x14ac:dyDescent="0.25">
      <c r="A299" s="10" t="s">
        <v>243</v>
      </c>
      <c r="B299" s="24" t="s">
        <v>700</v>
      </c>
      <c r="C299" s="10" t="s">
        <v>434</v>
      </c>
      <c r="D299" s="10" t="s">
        <v>99</v>
      </c>
      <c r="E299" s="104">
        <v>201.46</v>
      </c>
      <c r="F299" s="94">
        <v>5106</v>
      </c>
      <c r="G299" s="94" t="s">
        <v>653</v>
      </c>
      <c r="H299" s="24" t="s">
        <v>717</v>
      </c>
      <c r="I299" s="84">
        <f t="shared" si="6"/>
        <v>0</v>
      </c>
      <c r="K299" s="24"/>
      <c r="L299" s="94">
        <v>201.46</v>
      </c>
      <c r="M299" s="94">
        <v>5106</v>
      </c>
      <c r="N299" s="94" t="s">
        <v>630</v>
      </c>
      <c r="O299" s="24" t="s">
        <v>717</v>
      </c>
      <c r="P299" s="10" t="s">
        <v>653</v>
      </c>
    </row>
    <row r="300" spans="1:17" ht="31.5" x14ac:dyDescent="0.25">
      <c r="A300" s="10" t="s">
        <v>349</v>
      </c>
      <c r="B300" s="24" t="s">
        <v>700</v>
      </c>
      <c r="C300" s="10" t="s">
        <v>642</v>
      </c>
      <c r="D300" s="10" t="s">
        <v>72</v>
      </c>
      <c r="E300" s="104">
        <v>145.03</v>
      </c>
      <c r="F300" s="94">
        <v>5106</v>
      </c>
      <c r="G300" s="94" t="s">
        <v>653</v>
      </c>
      <c r="H300" s="24" t="s">
        <v>716</v>
      </c>
      <c r="I300" s="84">
        <f t="shared" ref="I300:I333" si="7">L300-E300</f>
        <v>0</v>
      </c>
      <c r="K300" s="24"/>
      <c r="L300" s="94">
        <v>145.03</v>
      </c>
      <c r="M300" s="94">
        <v>5106</v>
      </c>
      <c r="N300" s="94" t="s">
        <v>630</v>
      </c>
      <c r="O300" s="24" t="s">
        <v>716</v>
      </c>
      <c r="P300" s="10" t="s">
        <v>653</v>
      </c>
    </row>
    <row r="301" spans="1:17" ht="31.5" x14ac:dyDescent="0.25">
      <c r="A301" s="10" t="s">
        <v>715</v>
      </c>
      <c r="B301" s="24" t="s">
        <v>700</v>
      </c>
      <c r="C301" s="10" t="s">
        <v>262</v>
      </c>
      <c r="D301" s="10" t="s">
        <v>642</v>
      </c>
      <c r="E301" s="104">
        <v>145.03</v>
      </c>
      <c r="F301" s="94">
        <v>5106</v>
      </c>
      <c r="G301" s="94" t="s">
        <v>653</v>
      </c>
      <c r="H301" s="24" t="s">
        <v>702</v>
      </c>
      <c r="I301" s="84">
        <f t="shared" si="7"/>
        <v>0</v>
      </c>
      <c r="K301" s="24"/>
      <c r="L301" s="94">
        <v>145.03</v>
      </c>
      <c r="M301" s="94">
        <v>5106</v>
      </c>
      <c r="N301" s="94" t="s">
        <v>630</v>
      </c>
      <c r="O301" s="24" t="s">
        <v>702</v>
      </c>
      <c r="P301" s="10" t="s">
        <v>653</v>
      </c>
    </row>
    <row r="302" spans="1:17" ht="31.5" x14ac:dyDescent="0.25">
      <c r="A302" s="10" t="s">
        <v>714</v>
      </c>
      <c r="B302" s="24" t="s">
        <v>700</v>
      </c>
      <c r="C302" s="10" t="s">
        <v>262</v>
      </c>
      <c r="D302" s="10" t="s">
        <v>642</v>
      </c>
      <c r="E302" s="104">
        <v>145.03</v>
      </c>
      <c r="F302" s="94">
        <v>5106</v>
      </c>
      <c r="G302" s="94" t="s">
        <v>653</v>
      </c>
      <c r="H302" s="24" t="s">
        <v>710</v>
      </c>
      <c r="I302" s="84">
        <f t="shared" si="7"/>
        <v>0</v>
      </c>
      <c r="K302" s="24"/>
      <c r="L302" s="94">
        <v>145.03</v>
      </c>
      <c r="M302" s="94">
        <v>5106</v>
      </c>
      <c r="N302" s="94" t="s">
        <v>630</v>
      </c>
      <c r="O302" s="24" t="s">
        <v>710</v>
      </c>
      <c r="P302" s="10" t="s">
        <v>653</v>
      </c>
    </row>
    <row r="303" spans="1:17" ht="31.5" x14ac:dyDescent="0.25">
      <c r="A303" s="10" t="s">
        <v>574</v>
      </c>
      <c r="B303" s="24" t="s">
        <v>700</v>
      </c>
      <c r="C303" s="10" t="s">
        <v>642</v>
      </c>
      <c r="D303" s="10" t="s">
        <v>72</v>
      </c>
      <c r="E303" s="104">
        <v>145.03</v>
      </c>
      <c r="F303" s="94">
        <v>5106</v>
      </c>
      <c r="G303" s="94" t="s">
        <v>653</v>
      </c>
      <c r="H303" s="24" t="s">
        <v>713</v>
      </c>
      <c r="I303" s="84">
        <f t="shared" si="7"/>
        <v>0</v>
      </c>
      <c r="K303" s="24"/>
      <c r="L303" s="94">
        <v>145.03</v>
      </c>
      <c r="M303" s="94">
        <v>5106</v>
      </c>
      <c r="N303" s="94" t="s">
        <v>630</v>
      </c>
      <c r="O303" s="24" t="s">
        <v>713</v>
      </c>
      <c r="P303" s="10" t="s">
        <v>653</v>
      </c>
    </row>
    <row r="304" spans="1:17" ht="31.5" x14ac:dyDescent="0.25">
      <c r="A304" s="10" t="s">
        <v>312</v>
      </c>
      <c r="B304" s="24" t="s">
        <v>700</v>
      </c>
      <c r="C304" s="10" t="s">
        <v>642</v>
      </c>
      <c r="D304" s="10" t="s">
        <v>72</v>
      </c>
      <c r="E304" s="104">
        <v>145.03</v>
      </c>
      <c r="F304" s="94">
        <v>5106</v>
      </c>
      <c r="G304" s="94" t="s">
        <v>653</v>
      </c>
      <c r="H304" s="24" t="s">
        <v>712</v>
      </c>
      <c r="I304" s="84">
        <f t="shared" si="7"/>
        <v>0</v>
      </c>
      <c r="K304" s="24"/>
      <c r="L304" s="94">
        <v>145.03</v>
      </c>
      <c r="M304" s="94">
        <v>5106</v>
      </c>
      <c r="N304" s="94" t="s">
        <v>630</v>
      </c>
      <c r="O304" s="24" t="s">
        <v>712</v>
      </c>
      <c r="P304" s="10" t="s">
        <v>653</v>
      </c>
    </row>
    <row r="305" spans="1:16" ht="31.5" x14ac:dyDescent="0.25">
      <c r="A305" s="10" t="s">
        <v>711</v>
      </c>
      <c r="B305" s="24" t="s">
        <v>700</v>
      </c>
      <c r="C305" s="10" t="s">
        <v>78</v>
      </c>
      <c r="D305" s="10" t="s">
        <v>82</v>
      </c>
      <c r="E305" s="104">
        <v>590.32000000000005</v>
      </c>
      <c r="F305" s="94">
        <v>5122</v>
      </c>
      <c r="G305" s="94" t="s">
        <v>640</v>
      </c>
      <c r="H305" s="24" t="s">
        <v>710</v>
      </c>
      <c r="I305" s="84">
        <f t="shared" si="7"/>
        <v>0</v>
      </c>
      <c r="K305" s="97"/>
      <c r="L305" s="96">
        <v>590.32000000000005</v>
      </c>
      <c r="M305" s="92">
        <v>5122</v>
      </c>
      <c r="N305" s="92" t="s">
        <v>630</v>
      </c>
      <c r="O305" s="97" t="s">
        <v>710</v>
      </c>
      <c r="P305" s="99" t="s">
        <v>640</v>
      </c>
    </row>
    <row r="306" spans="1:16" ht="31.5" x14ac:dyDescent="0.25">
      <c r="A306" s="10" t="s">
        <v>709</v>
      </c>
      <c r="B306" s="24" t="s">
        <v>700</v>
      </c>
      <c r="C306" s="10" t="s">
        <v>434</v>
      </c>
      <c r="D306" s="10" t="s">
        <v>696</v>
      </c>
      <c r="E306" s="104">
        <v>347.86</v>
      </c>
      <c r="F306" s="94">
        <v>5122</v>
      </c>
      <c r="G306" s="94" t="s">
        <v>640</v>
      </c>
      <c r="H306" s="24" t="s">
        <v>708</v>
      </c>
      <c r="I306" s="84">
        <f t="shared" si="7"/>
        <v>0</v>
      </c>
      <c r="K306" s="24"/>
      <c r="L306" s="94">
        <v>347.86</v>
      </c>
      <c r="M306" s="92">
        <v>5122</v>
      </c>
      <c r="N306" s="92" t="s">
        <v>630</v>
      </c>
      <c r="O306" s="24" t="s">
        <v>708</v>
      </c>
      <c r="P306" s="10" t="s">
        <v>640</v>
      </c>
    </row>
    <row r="307" spans="1:16" ht="31.5" x14ac:dyDescent="0.25">
      <c r="A307" s="10" t="s">
        <v>707</v>
      </c>
      <c r="B307" s="24" t="s">
        <v>700</v>
      </c>
      <c r="C307" s="10" t="s">
        <v>72</v>
      </c>
      <c r="D307" s="10" t="s">
        <v>434</v>
      </c>
      <c r="E307" s="104">
        <v>203.71</v>
      </c>
      <c r="F307" s="94">
        <v>5122</v>
      </c>
      <c r="G307" s="94" t="s">
        <v>640</v>
      </c>
      <c r="H307" s="24" t="s">
        <v>706</v>
      </c>
      <c r="I307" s="84">
        <f t="shared" si="7"/>
        <v>0</v>
      </c>
      <c r="K307" s="24"/>
      <c r="L307" s="94">
        <v>203.71</v>
      </c>
      <c r="M307" s="92">
        <v>5122</v>
      </c>
      <c r="N307" s="92" t="s">
        <v>630</v>
      </c>
      <c r="O307" s="24" t="s">
        <v>706</v>
      </c>
      <c r="P307" s="10" t="s">
        <v>640</v>
      </c>
    </row>
    <row r="308" spans="1:16" ht="31.5" x14ac:dyDescent="0.25">
      <c r="A308" s="10" t="s">
        <v>260</v>
      </c>
      <c r="B308" s="24" t="s">
        <v>700</v>
      </c>
      <c r="C308" s="10" t="s">
        <v>72</v>
      </c>
      <c r="D308" s="10" t="s">
        <v>705</v>
      </c>
      <c r="E308" s="104">
        <v>203.71</v>
      </c>
      <c r="F308" s="94">
        <v>5122</v>
      </c>
      <c r="G308" s="94" t="s">
        <v>640</v>
      </c>
      <c r="H308" s="24"/>
      <c r="I308" s="84">
        <f t="shared" si="7"/>
        <v>0</v>
      </c>
      <c r="K308" s="24"/>
      <c r="L308" s="94">
        <v>203.71</v>
      </c>
      <c r="M308" s="92">
        <v>5122</v>
      </c>
      <c r="N308" s="92" t="s">
        <v>630</v>
      </c>
      <c r="O308" s="24"/>
      <c r="P308" s="10" t="s">
        <v>640</v>
      </c>
    </row>
    <row r="309" spans="1:16" ht="31.5" x14ac:dyDescent="0.25">
      <c r="A309" s="10" t="s">
        <v>266</v>
      </c>
      <c r="B309" s="24" t="s">
        <v>700</v>
      </c>
      <c r="C309" s="10" t="s">
        <v>72</v>
      </c>
      <c r="D309" s="10" t="s">
        <v>434</v>
      </c>
      <c r="E309" s="104">
        <v>203.71</v>
      </c>
      <c r="F309" s="94">
        <v>5122</v>
      </c>
      <c r="G309" s="94" t="s">
        <v>640</v>
      </c>
      <c r="H309" s="24" t="s">
        <v>704</v>
      </c>
      <c r="I309" s="84">
        <f t="shared" si="7"/>
        <v>0</v>
      </c>
      <c r="K309" s="24"/>
      <c r="L309" s="94">
        <v>203.71</v>
      </c>
      <c r="M309" s="92">
        <v>5122</v>
      </c>
      <c r="N309" s="92" t="s">
        <v>630</v>
      </c>
      <c r="O309" s="24" t="s">
        <v>704</v>
      </c>
      <c r="P309" s="10" t="s">
        <v>640</v>
      </c>
    </row>
    <row r="310" spans="1:16" ht="31.5" x14ac:dyDescent="0.25">
      <c r="A310" s="10" t="s">
        <v>264</v>
      </c>
      <c r="B310" s="24" t="s">
        <v>700</v>
      </c>
      <c r="C310" s="10" t="s">
        <v>703</v>
      </c>
      <c r="D310" s="10" t="s">
        <v>72</v>
      </c>
      <c r="E310" s="104">
        <v>145.03</v>
      </c>
      <c r="F310" s="94">
        <v>5122</v>
      </c>
      <c r="G310" s="94" t="s">
        <v>640</v>
      </c>
      <c r="H310" s="24" t="s">
        <v>702</v>
      </c>
      <c r="I310" s="84">
        <f t="shared" si="7"/>
        <v>0</v>
      </c>
      <c r="K310" s="24"/>
      <c r="L310" s="94">
        <v>145.03</v>
      </c>
      <c r="M310" s="92">
        <v>5122</v>
      </c>
      <c r="N310" s="92" t="s">
        <v>630</v>
      </c>
      <c r="O310" s="24" t="s">
        <v>702</v>
      </c>
      <c r="P310" s="10" t="s">
        <v>640</v>
      </c>
    </row>
    <row r="311" spans="1:16" ht="31.5" x14ac:dyDescent="0.25">
      <c r="A311" s="10" t="s">
        <v>265</v>
      </c>
      <c r="B311" s="24" t="s">
        <v>700</v>
      </c>
      <c r="C311" s="10" t="s">
        <v>262</v>
      </c>
      <c r="D311" s="10" t="s">
        <v>72</v>
      </c>
      <c r="E311" s="104">
        <v>141.375</v>
      </c>
      <c r="F311" s="94">
        <v>5122</v>
      </c>
      <c r="G311" s="94" t="s">
        <v>640</v>
      </c>
      <c r="H311" s="24" t="s">
        <v>701</v>
      </c>
      <c r="I311" s="84">
        <f t="shared" si="7"/>
        <v>141.375</v>
      </c>
      <c r="J311" s="84">
        <f>L311/2</f>
        <v>141.375</v>
      </c>
      <c r="K311" s="24"/>
      <c r="L311" s="94">
        <v>282.75</v>
      </c>
      <c r="M311" s="92">
        <v>5122</v>
      </c>
      <c r="N311" s="92" t="s">
        <v>630</v>
      </c>
      <c r="O311" s="24" t="s">
        <v>701</v>
      </c>
      <c r="P311" s="10" t="s">
        <v>640</v>
      </c>
    </row>
    <row r="312" spans="1:16" ht="31.5" x14ac:dyDescent="0.25">
      <c r="A312" s="10" t="s">
        <v>265</v>
      </c>
      <c r="B312" s="24" t="s">
        <v>700</v>
      </c>
      <c r="C312" s="10" t="s">
        <v>262</v>
      </c>
      <c r="D312" s="10" t="s">
        <v>72</v>
      </c>
      <c r="E312" s="104">
        <v>141.375</v>
      </c>
      <c r="F312" s="94">
        <v>5122</v>
      </c>
      <c r="G312" s="94" t="s">
        <v>640</v>
      </c>
      <c r="H312" s="24" t="s">
        <v>699</v>
      </c>
      <c r="I312" s="84">
        <f t="shared" si="7"/>
        <v>-141.375</v>
      </c>
      <c r="K312" s="24"/>
      <c r="L312" s="94"/>
      <c r="M312" s="92">
        <v>5122</v>
      </c>
      <c r="N312" s="92" t="s">
        <v>630</v>
      </c>
      <c r="O312" s="24" t="s">
        <v>699</v>
      </c>
      <c r="P312" s="10" t="s">
        <v>640</v>
      </c>
    </row>
    <row r="313" spans="1:16" ht="31.5" x14ac:dyDescent="0.25">
      <c r="A313" s="10" t="s">
        <v>698</v>
      </c>
      <c r="B313" s="24" t="s">
        <v>697</v>
      </c>
      <c r="C313" s="10" t="s">
        <v>696</v>
      </c>
      <c r="D313" s="10" t="s">
        <v>695</v>
      </c>
      <c r="E313" s="24">
        <v>201</v>
      </c>
      <c r="F313" s="94">
        <v>5121</v>
      </c>
      <c r="G313" s="94" t="s">
        <v>694</v>
      </c>
      <c r="H313" s="24"/>
      <c r="I313" s="84">
        <f t="shared" si="7"/>
        <v>201</v>
      </c>
      <c r="K313" s="24"/>
      <c r="L313" s="94">
        <f>201+201</f>
        <v>402</v>
      </c>
      <c r="M313" s="92">
        <v>5121</v>
      </c>
      <c r="N313" s="92" t="s">
        <v>630</v>
      </c>
      <c r="O313" s="24"/>
      <c r="P313" s="10" t="s">
        <v>694</v>
      </c>
    </row>
    <row r="314" spans="1:16" ht="31.5" x14ac:dyDescent="0.25">
      <c r="A314" s="10" t="s">
        <v>693</v>
      </c>
      <c r="B314" s="24" t="s">
        <v>692</v>
      </c>
      <c r="C314" s="10" t="s">
        <v>691</v>
      </c>
      <c r="D314" s="10" t="s">
        <v>690</v>
      </c>
      <c r="E314" s="24">
        <v>310</v>
      </c>
      <c r="F314" s="94">
        <v>5101</v>
      </c>
      <c r="G314" s="94" t="s">
        <v>682</v>
      </c>
      <c r="H314" s="24" t="s">
        <v>660</v>
      </c>
      <c r="I314" s="84">
        <f t="shared" si="7"/>
        <v>0</v>
      </c>
      <c r="K314" s="24"/>
      <c r="L314" s="94">
        <v>310</v>
      </c>
      <c r="M314" s="92">
        <v>5101</v>
      </c>
      <c r="N314" s="92" t="s">
        <v>630</v>
      </c>
      <c r="O314" s="24" t="s">
        <v>660</v>
      </c>
      <c r="P314" s="10" t="s">
        <v>682</v>
      </c>
    </row>
    <row r="315" spans="1:16" ht="47.25" x14ac:dyDescent="0.25">
      <c r="A315" s="10" t="s">
        <v>344</v>
      </c>
      <c r="B315" s="24" t="s">
        <v>689</v>
      </c>
      <c r="C315" s="10" t="s">
        <v>642</v>
      </c>
      <c r="D315" s="10" t="s">
        <v>72</v>
      </c>
      <c r="E315" s="24">
        <v>142</v>
      </c>
      <c r="F315" s="94">
        <v>5101</v>
      </c>
      <c r="G315" s="94" t="s">
        <v>682</v>
      </c>
      <c r="H315" s="24" t="s">
        <v>646</v>
      </c>
      <c r="I315" s="84">
        <f t="shared" si="7"/>
        <v>0</v>
      </c>
      <c r="K315" s="24"/>
      <c r="L315" s="94">
        <v>142</v>
      </c>
      <c r="M315" s="92">
        <v>5101</v>
      </c>
      <c r="N315" s="92" t="s">
        <v>630</v>
      </c>
      <c r="O315" s="24" t="s">
        <v>646</v>
      </c>
      <c r="P315" s="10" t="s">
        <v>682</v>
      </c>
    </row>
    <row r="316" spans="1:16" ht="47.25" x14ac:dyDescent="0.25">
      <c r="A316" s="10" t="s">
        <v>688</v>
      </c>
      <c r="B316" s="24" t="s">
        <v>687</v>
      </c>
      <c r="C316" s="10" t="s">
        <v>262</v>
      </c>
      <c r="D316" s="10" t="s">
        <v>642</v>
      </c>
      <c r="E316" s="24">
        <v>142</v>
      </c>
      <c r="F316" s="94">
        <v>5101</v>
      </c>
      <c r="G316" s="94" t="s">
        <v>682</v>
      </c>
      <c r="H316" s="24" t="s">
        <v>686</v>
      </c>
      <c r="I316" s="84">
        <f t="shared" si="7"/>
        <v>0</v>
      </c>
      <c r="K316" s="24"/>
      <c r="L316" s="94">
        <v>142</v>
      </c>
      <c r="M316" s="92">
        <v>5101</v>
      </c>
      <c r="N316" s="92" t="s">
        <v>630</v>
      </c>
      <c r="O316" s="24" t="s">
        <v>686</v>
      </c>
      <c r="P316" s="10" t="s">
        <v>682</v>
      </c>
    </row>
    <row r="317" spans="1:16" ht="31.5" x14ac:dyDescent="0.25">
      <c r="A317" s="10" t="s">
        <v>685</v>
      </c>
      <c r="B317" s="24" t="s">
        <v>684</v>
      </c>
      <c r="C317" s="10" t="s">
        <v>642</v>
      </c>
      <c r="D317" s="10" t="s">
        <v>434</v>
      </c>
      <c r="E317" s="24">
        <v>435</v>
      </c>
      <c r="F317" s="94">
        <v>5101</v>
      </c>
      <c r="G317" s="94" t="s">
        <v>682</v>
      </c>
      <c r="H317" s="24" t="s">
        <v>683</v>
      </c>
      <c r="I317" s="84">
        <f t="shared" si="7"/>
        <v>0</v>
      </c>
      <c r="K317" s="24"/>
      <c r="L317" s="94">
        <v>435</v>
      </c>
      <c r="M317" s="92">
        <v>5101</v>
      </c>
      <c r="N317" s="92" t="s">
        <v>630</v>
      </c>
      <c r="O317" s="24" t="s">
        <v>683</v>
      </c>
      <c r="P317" s="10" t="s">
        <v>682</v>
      </c>
    </row>
    <row r="318" spans="1:16" ht="47.25" x14ac:dyDescent="0.25">
      <c r="A318" s="10" t="s">
        <v>563</v>
      </c>
      <c r="B318" s="24" t="s">
        <v>681</v>
      </c>
      <c r="C318" s="10" t="s">
        <v>167</v>
      </c>
      <c r="D318" s="10" t="s">
        <v>642</v>
      </c>
      <c r="E318" s="24">
        <v>142</v>
      </c>
      <c r="F318" s="94">
        <v>5111</v>
      </c>
      <c r="G318" s="94" t="s">
        <v>662</v>
      </c>
      <c r="H318" s="24" t="s">
        <v>680</v>
      </c>
      <c r="I318" s="84">
        <f t="shared" si="7"/>
        <v>0</v>
      </c>
      <c r="K318" s="24"/>
      <c r="L318" s="94">
        <v>142</v>
      </c>
      <c r="M318" s="92">
        <v>5111</v>
      </c>
      <c r="N318" s="92" t="s">
        <v>630</v>
      </c>
      <c r="O318" s="24" t="s">
        <v>680</v>
      </c>
      <c r="P318" s="10" t="s">
        <v>662</v>
      </c>
    </row>
    <row r="319" spans="1:16" ht="31.5" x14ac:dyDescent="0.25">
      <c r="A319" s="10" t="s">
        <v>559</v>
      </c>
      <c r="B319" s="24" t="s">
        <v>679</v>
      </c>
      <c r="C319" s="10" t="s">
        <v>167</v>
      </c>
      <c r="D319" s="10" t="s">
        <v>642</v>
      </c>
      <c r="E319" s="24">
        <v>142</v>
      </c>
      <c r="F319" s="94">
        <v>5111</v>
      </c>
      <c r="G319" s="94" t="s">
        <v>662</v>
      </c>
      <c r="H319" s="24" t="s">
        <v>678</v>
      </c>
      <c r="I319" s="84">
        <f t="shared" si="7"/>
        <v>0</v>
      </c>
      <c r="K319" s="24"/>
      <c r="L319" s="94">
        <v>142</v>
      </c>
      <c r="M319" s="92">
        <v>5111</v>
      </c>
      <c r="N319" s="92" t="s">
        <v>630</v>
      </c>
      <c r="O319" s="24" t="s">
        <v>678</v>
      </c>
      <c r="P319" s="10" t="s">
        <v>662</v>
      </c>
    </row>
    <row r="320" spans="1:16" ht="31.5" x14ac:dyDescent="0.25">
      <c r="A320" s="10" t="s">
        <v>173</v>
      </c>
      <c r="B320" s="24" t="s">
        <v>677</v>
      </c>
      <c r="C320" s="10" t="s">
        <v>676</v>
      </c>
      <c r="D320" s="10" t="s">
        <v>675</v>
      </c>
      <c r="E320" s="24">
        <v>218</v>
      </c>
      <c r="F320" s="94">
        <v>5111</v>
      </c>
      <c r="G320" s="94" t="s">
        <v>662</v>
      </c>
      <c r="H320" s="24" t="s">
        <v>674</v>
      </c>
      <c r="I320" s="84">
        <f t="shared" si="7"/>
        <v>0</v>
      </c>
      <c r="K320" s="24"/>
      <c r="L320" s="94">
        <v>218</v>
      </c>
      <c r="M320" s="92">
        <v>5111</v>
      </c>
      <c r="N320" s="92" t="s">
        <v>630</v>
      </c>
      <c r="O320" s="24" t="s">
        <v>674</v>
      </c>
      <c r="P320" s="10" t="s">
        <v>662</v>
      </c>
    </row>
    <row r="321" spans="1:16" ht="47.25" x14ac:dyDescent="0.25">
      <c r="A321" s="10" t="s">
        <v>673</v>
      </c>
      <c r="B321" s="24" t="s">
        <v>672</v>
      </c>
      <c r="C321" s="10" t="s">
        <v>434</v>
      </c>
      <c r="D321" s="10" t="s">
        <v>99</v>
      </c>
      <c r="E321" s="24">
        <v>397</v>
      </c>
      <c r="F321" s="94">
        <v>5111</v>
      </c>
      <c r="G321" s="94" t="s">
        <v>662</v>
      </c>
      <c r="H321" s="24" t="s">
        <v>671</v>
      </c>
      <c r="I321" s="84">
        <f t="shared" si="7"/>
        <v>0</v>
      </c>
      <c r="K321" s="25"/>
      <c r="L321" s="93">
        <v>397</v>
      </c>
      <c r="M321" s="92">
        <v>5111</v>
      </c>
      <c r="N321" s="92" t="s">
        <v>630</v>
      </c>
      <c r="O321" s="26" t="s">
        <v>671</v>
      </c>
      <c r="P321" s="103" t="s">
        <v>662</v>
      </c>
    </row>
    <row r="322" spans="1:16" ht="47.25" x14ac:dyDescent="0.25">
      <c r="A322" s="10" t="s">
        <v>670</v>
      </c>
      <c r="B322" s="24" t="s">
        <v>667</v>
      </c>
      <c r="C322" s="10" t="s">
        <v>167</v>
      </c>
      <c r="D322" s="10" t="s">
        <v>642</v>
      </c>
      <c r="E322" s="24">
        <v>218</v>
      </c>
      <c r="F322" s="94">
        <v>5111</v>
      </c>
      <c r="G322" s="94" t="s">
        <v>662</v>
      </c>
      <c r="H322" s="24" t="s">
        <v>669</v>
      </c>
      <c r="I322" s="84">
        <f t="shared" si="7"/>
        <v>0</v>
      </c>
      <c r="K322" s="26"/>
      <c r="L322" s="92">
        <v>218</v>
      </c>
      <c r="M322" s="92">
        <v>5111</v>
      </c>
      <c r="N322" s="92" t="s">
        <v>630</v>
      </c>
      <c r="O322" s="26" t="s">
        <v>669</v>
      </c>
      <c r="P322" s="103" t="s">
        <v>662</v>
      </c>
    </row>
    <row r="323" spans="1:16" ht="47.25" x14ac:dyDescent="0.25">
      <c r="A323" s="10" t="s">
        <v>668</v>
      </c>
      <c r="B323" s="24" t="s">
        <v>667</v>
      </c>
      <c r="C323" s="10" t="s">
        <v>666</v>
      </c>
      <c r="D323" s="10" t="s">
        <v>434</v>
      </c>
      <c r="E323" s="24">
        <v>397</v>
      </c>
      <c r="F323" s="94">
        <v>5111</v>
      </c>
      <c r="G323" s="94" t="s">
        <v>662</v>
      </c>
      <c r="H323" s="24" t="s">
        <v>665</v>
      </c>
      <c r="I323" s="84">
        <f t="shared" si="7"/>
        <v>0</v>
      </c>
      <c r="K323" s="24"/>
      <c r="L323" s="94">
        <v>397</v>
      </c>
      <c r="M323" s="92">
        <v>5111</v>
      </c>
      <c r="N323" s="92" t="s">
        <v>630</v>
      </c>
      <c r="O323" s="24" t="s">
        <v>665</v>
      </c>
      <c r="P323" s="10" t="s">
        <v>662</v>
      </c>
    </row>
    <row r="324" spans="1:16" ht="31.5" x14ac:dyDescent="0.25">
      <c r="A324" s="10" t="s">
        <v>181</v>
      </c>
      <c r="B324" s="24" t="s">
        <v>664</v>
      </c>
      <c r="C324" s="10" t="s">
        <v>642</v>
      </c>
      <c r="D324" s="10" t="s">
        <v>72</v>
      </c>
      <c r="E324" s="24">
        <v>146</v>
      </c>
      <c r="F324" s="94">
        <v>5111</v>
      </c>
      <c r="G324" s="94" t="s">
        <v>662</v>
      </c>
      <c r="H324" s="24" t="s">
        <v>663</v>
      </c>
      <c r="I324" s="84">
        <f t="shared" si="7"/>
        <v>0</v>
      </c>
      <c r="K324" s="101"/>
      <c r="L324" s="102">
        <v>146</v>
      </c>
      <c r="M324" s="92">
        <v>5111</v>
      </c>
      <c r="N324" s="92" t="s">
        <v>630</v>
      </c>
      <c r="O324" s="101" t="s">
        <v>663</v>
      </c>
      <c r="P324" s="100" t="s">
        <v>662</v>
      </c>
    </row>
    <row r="325" spans="1:16" ht="31.5" x14ac:dyDescent="0.25">
      <c r="A325" s="10" t="s">
        <v>350</v>
      </c>
      <c r="B325" s="24" t="s">
        <v>643</v>
      </c>
      <c r="C325" s="10" t="s">
        <v>642</v>
      </c>
      <c r="D325" s="10" t="s">
        <v>72</v>
      </c>
      <c r="E325" s="24">
        <v>142</v>
      </c>
      <c r="F325" s="94">
        <v>5106</v>
      </c>
      <c r="G325" s="94" t="s">
        <v>653</v>
      </c>
      <c r="H325" s="24" t="s">
        <v>661</v>
      </c>
      <c r="I325" s="84">
        <f t="shared" si="7"/>
        <v>0</v>
      </c>
      <c r="K325" s="24"/>
      <c r="L325" s="94">
        <v>142</v>
      </c>
      <c r="M325" s="94">
        <v>5106</v>
      </c>
      <c r="N325" s="94" t="s">
        <v>630</v>
      </c>
      <c r="O325" s="24" t="s">
        <v>661</v>
      </c>
      <c r="P325" s="10" t="s">
        <v>653</v>
      </c>
    </row>
    <row r="326" spans="1:16" ht="31.5" x14ac:dyDescent="0.25">
      <c r="A326" s="10" t="s">
        <v>571</v>
      </c>
      <c r="B326" s="24" t="s">
        <v>643</v>
      </c>
      <c r="C326" s="10" t="s">
        <v>658</v>
      </c>
      <c r="D326" s="10" t="s">
        <v>642</v>
      </c>
      <c r="E326" s="24">
        <v>142</v>
      </c>
      <c r="F326" s="94">
        <v>5106</v>
      </c>
      <c r="G326" s="94" t="s">
        <v>653</v>
      </c>
      <c r="H326" s="24" t="s">
        <v>660</v>
      </c>
      <c r="I326" s="84">
        <f t="shared" si="7"/>
        <v>0</v>
      </c>
      <c r="K326" s="24"/>
      <c r="L326" s="94">
        <v>142</v>
      </c>
      <c r="M326" s="94">
        <v>5106</v>
      </c>
      <c r="N326" s="94" t="s">
        <v>630</v>
      </c>
      <c r="O326" s="24" t="s">
        <v>660</v>
      </c>
      <c r="P326" s="10" t="s">
        <v>653</v>
      </c>
    </row>
    <row r="327" spans="1:16" ht="31.5" x14ac:dyDescent="0.25">
      <c r="A327" s="10" t="s">
        <v>575</v>
      </c>
      <c r="B327" s="24" t="s">
        <v>659</v>
      </c>
      <c r="C327" s="10" t="s">
        <v>658</v>
      </c>
      <c r="D327" s="10" t="s">
        <v>642</v>
      </c>
      <c r="E327" s="24">
        <v>160</v>
      </c>
      <c r="F327" s="94">
        <v>5106</v>
      </c>
      <c r="G327" s="94" t="s">
        <v>653</v>
      </c>
      <c r="H327" s="24" t="s">
        <v>657</v>
      </c>
      <c r="I327" s="84">
        <f t="shared" si="7"/>
        <v>0</v>
      </c>
      <c r="K327" s="24"/>
      <c r="L327" s="94">
        <v>160</v>
      </c>
      <c r="M327" s="94">
        <v>5106</v>
      </c>
      <c r="N327" s="94" t="s">
        <v>630</v>
      </c>
      <c r="O327" s="24" t="s">
        <v>657</v>
      </c>
      <c r="P327" s="10" t="s">
        <v>653</v>
      </c>
    </row>
    <row r="328" spans="1:16" ht="31.5" x14ac:dyDescent="0.25">
      <c r="A328" s="10" t="s">
        <v>244</v>
      </c>
      <c r="B328" s="24" t="s">
        <v>656</v>
      </c>
      <c r="C328" s="10" t="s">
        <v>655</v>
      </c>
      <c r="D328" s="10" t="s">
        <v>434</v>
      </c>
      <c r="E328" s="24">
        <v>309</v>
      </c>
      <c r="F328" s="94">
        <v>5106</v>
      </c>
      <c r="G328" s="94" t="s">
        <v>653</v>
      </c>
      <c r="H328" s="24" t="s">
        <v>654</v>
      </c>
      <c r="I328" s="84">
        <f t="shared" si="7"/>
        <v>0</v>
      </c>
      <c r="K328" s="24"/>
      <c r="L328" s="94">
        <v>309</v>
      </c>
      <c r="M328" s="94">
        <v>5106</v>
      </c>
      <c r="N328" s="94" t="s">
        <v>630</v>
      </c>
      <c r="O328" s="24" t="s">
        <v>654</v>
      </c>
      <c r="P328" s="10" t="s">
        <v>653</v>
      </c>
    </row>
    <row r="329" spans="1:16" ht="31.5" x14ac:dyDescent="0.25">
      <c r="A329" s="10" t="s">
        <v>652</v>
      </c>
      <c r="B329" s="24" t="s">
        <v>651</v>
      </c>
      <c r="C329" s="10" t="s">
        <v>650</v>
      </c>
      <c r="D329" s="10" t="s">
        <v>649</v>
      </c>
      <c r="E329" s="24">
        <v>396</v>
      </c>
      <c r="F329" s="94">
        <v>5122</v>
      </c>
      <c r="G329" s="94" t="s">
        <v>640</v>
      </c>
      <c r="H329" s="24" t="s">
        <v>648</v>
      </c>
      <c r="I329" s="84">
        <f t="shared" si="7"/>
        <v>0</v>
      </c>
      <c r="K329" s="97"/>
      <c r="L329" s="96">
        <v>396</v>
      </c>
      <c r="M329" s="92">
        <v>5122</v>
      </c>
      <c r="N329" s="92" t="s">
        <v>630</v>
      </c>
      <c r="O329" s="97" t="s">
        <v>648</v>
      </c>
      <c r="P329" s="99" t="s">
        <v>640</v>
      </c>
    </row>
    <row r="330" spans="1:16" ht="31.5" x14ac:dyDescent="0.25">
      <c r="A330" s="10" t="s">
        <v>227</v>
      </c>
      <c r="B330" s="24" t="s">
        <v>647</v>
      </c>
      <c r="C330" s="10" t="s">
        <v>262</v>
      </c>
      <c r="D330" s="10" t="s">
        <v>193</v>
      </c>
      <c r="E330" s="24">
        <v>61</v>
      </c>
      <c r="F330" s="94">
        <v>5122</v>
      </c>
      <c r="G330" s="94" t="s">
        <v>640</v>
      </c>
      <c r="H330" s="24" t="s">
        <v>646</v>
      </c>
      <c r="I330" s="84">
        <f t="shared" si="7"/>
        <v>0</v>
      </c>
      <c r="K330" s="24"/>
      <c r="L330" s="94">
        <v>61</v>
      </c>
      <c r="M330" s="92">
        <v>5122</v>
      </c>
      <c r="N330" s="92" t="s">
        <v>630</v>
      </c>
      <c r="O330" s="24" t="s">
        <v>646</v>
      </c>
      <c r="P330" s="10" t="s">
        <v>640</v>
      </c>
    </row>
    <row r="331" spans="1:16" ht="31.5" x14ac:dyDescent="0.25">
      <c r="A331" s="10" t="s">
        <v>267</v>
      </c>
      <c r="B331" s="24" t="s">
        <v>643</v>
      </c>
      <c r="C331" s="10" t="s">
        <v>262</v>
      </c>
      <c r="D331" s="10" t="s">
        <v>642</v>
      </c>
      <c r="E331" s="24">
        <v>142</v>
      </c>
      <c r="F331" s="94">
        <v>5122</v>
      </c>
      <c r="G331" s="94" t="s">
        <v>640</v>
      </c>
      <c r="H331" s="24" t="s">
        <v>645</v>
      </c>
      <c r="I331" s="84">
        <f t="shared" si="7"/>
        <v>0</v>
      </c>
      <c r="K331" s="24"/>
      <c r="L331" s="94">
        <v>142</v>
      </c>
      <c r="M331" s="92">
        <v>5122</v>
      </c>
      <c r="N331" s="92" t="s">
        <v>630</v>
      </c>
      <c r="O331" s="24" t="s">
        <v>645</v>
      </c>
      <c r="P331" s="10" t="s">
        <v>640</v>
      </c>
    </row>
    <row r="332" spans="1:16" ht="31.5" x14ac:dyDescent="0.25">
      <c r="A332" s="10" t="s">
        <v>644</v>
      </c>
      <c r="B332" s="24" t="s">
        <v>643</v>
      </c>
      <c r="C332" s="10" t="s">
        <v>262</v>
      </c>
      <c r="D332" s="10" t="s">
        <v>642</v>
      </c>
      <c r="E332" s="24">
        <v>142</v>
      </c>
      <c r="F332" s="94">
        <v>5122</v>
      </c>
      <c r="G332" s="94" t="s">
        <v>640</v>
      </c>
      <c r="H332" s="24" t="s">
        <v>641</v>
      </c>
      <c r="I332" s="84">
        <f t="shared" si="7"/>
        <v>0</v>
      </c>
      <c r="K332" s="24"/>
      <c r="L332" s="94">
        <v>142</v>
      </c>
      <c r="M332" s="92">
        <v>5122</v>
      </c>
      <c r="N332" s="92" t="s">
        <v>630</v>
      </c>
      <c r="O332" s="24" t="s">
        <v>641</v>
      </c>
      <c r="P332" s="10" t="s">
        <v>640</v>
      </c>
    </row>
    <row r="333" spans="1:16" ht="15.75" x14ac:dyDescent="0.25">
      <c r="A333" s="98" t="s">
        <v>639</v>
      </c>
      <c r="B333" s="97"/>
      <c r="C333" s="97"/>
      <c r="D333" s="97"/>
      <c r="E333" s="97"/>
      <c r="F333" s="92"/>
      <c r="G333" s="96"/>
      <c r="H333" s="95"/>
      <c r="I333" s="84">
        <f t="shared" si="7"/>
        <v>0</v>
      </c>
      <c r="J333" s="24"/>
      <c r="K333" s="24"/>
      <c r="L333" s="94"/>
      <c r="M333" s="92"/>
      <c r="N333" s="92" t="s">
        <v>630</v>
      </c>
      <c r="O333" s="6"/>
      <c r="P333" s="10"/>
    </row>
    <row r="334" spans="1:16" ht="15.75" x14ac:dyDescent="0.25">
      <c r="A334" s="23" t="s">
        <v>84</v>
      </c>
      <c r="B334" s="25"/>
      <c r="C334" s="25"/>
      <c r="D334" s="25"/>
      <c r="E334" s="25"/>
      <c r="F334" s="25"/>
      <c r="G334" s="24"/>
      <c r="H334" s="1"/>
      <c r="I334" s="25"/>
      <c r="J334" s="25"/>
      <c r="K334" s="25"/>
      <c r="L334" s="93"/>
      <c r="M334" s="93"/>
      <c r="N334" s="92" t="s">
        <v>630</v>
      </c>
      <c r="O334" s="1"/>
      <c r="P334" s="23"/>
    </row>
    <row r="335" spans="1:16" ht="15.75" x14ac:dyDescent="0.25">
      <c r="A335" s="1" t="s">
        <v>638</v>
      </c>
      <c r="B335" s="25"/>
      <c r="C335" s="25"/>
      <c r="D335" s="25"/>
      <c r="E335" s="25"/>
      <c r="F335" s="25"/>
      <c r="G335" s="24"/>
      <c r="H335" s="1"/>
      <c r="I335" s="25"/>
      <c r="J335" s="25"/>
      <c r="K335" s="25"/>
      <c r="L335" s="93"/>
      <c r="M335" s="93"/>
      <c r="N335" s="92" t="s">
        <v>630</v>
      </c>
      <c r="O335" s="1"/>
      <c r="P335" s="23"/>
    </row>
    <row r="336" spans="1:16" ht="15.75" x14ac:dyDescent="0.25">
      <c r="A336" s="66" t="s">
        <v>637</v>
      </c>
      <c r="B336" s="25"/>
      <c r="C336" s="25"/>
      <c r="D336" s="25"/>
      <c r="E336" s="25"/>
      <c r="F336" s="25"/>
      <c r="G336" s="24"/>
      <c r="H336" s="1"/>
      <c r="I336" s="25"/>
      <c r="J336" s="25"/>
      <c r="K336" s="25"/>
      <c r="L336" s="93"/>
      <c r="M336" s="93"/>
      <c r="N336" s="92" t="s">
        <v>630</v>
      </c>
      <c r="O336" s="1"/>
      <c r="P336" s="23"/>
    </row>
    <row r="337" spans="1:16" ht="15.75" x14ac:dyDescent="0.25">
      <c r="A337" s="1" t="s">
        <v>636</v>
      </c>
      <c r="B337" s="25"/>
      <c r="C337" s="25"/>
      <c r="D337" s="25"/>
      <c r="E337" s="25"/>
      <c r="F337" s="25"/>
      <c r="G337" s="24"/>
      <c r="H337" s="1"/>
      <c r="I337" s="25"/>
      <c r="J337" s="25"/>
      <c r="K337" s="25"/>
      <c r="L337" s="93"/>
      <c r="M337" s="93"/>
      <c r="N337" s="92" t="s">
        <v>630</v>
      </c>
      <c r="O337" s="1"/>
      <c r="P337" s="23"/>
    </row>
    <row r="338" spans="1:16" ht="15.75" x14ac:dyDescent="0.25">
      <c r="A338" s="23" t="s">
        <v>635</v>
      </c>
      <c r="B338" s="25"/>
      <c r="C338" s="25"/>
      <c r="D338" s="25"/>
      <c r="E338" s="25"/>
      <c r="F338" s="25"/>
      <c r="G338" s="24"/>
      <c r="H338" s="1"/>
      <c r="I338" s="25"/>
      <c r="J338" s="25"/>
      <c r="K338" s="25"/>
      <c r="L338" s="93"/>
      <c r="M338" s="93"/>
      <c r="N338" s="92" t="s">
        <v>630</v>
      </c>
      <c r="O338" s="1"/>
      <c r="P338" s="23"/>
    </row>
    <row r="339" spans="1:16" ht="15.75" x14ac:dyDescent="0.25">
      <c r="A339" s="10" t="s">
        <v>634</v>
      </c>
      <c r="B339" s="25"/>
      <c r="C339" s="25"/>
      <c r="D339" s="25"/>
      <c r="E339" s="25"/>
      <c r="F339" s="25"/>
      <c r="G339" s="24"/>
      <c r="H339" s="1"/>
      <c r="I339" s="25"/>
      <c r="J339" s="25"/>
      <c r="K339" s="25"/>
      <c r="L339" s="93"/>
      <c r="M339" s="93"/>
      <c r="N339" s="92" t="s">
        <v>630</v>
      </c>
      <c r="O339" s="1"/>
      <c r="P339" s="23"/>
    </row>
    <row r="340" spans="1:16" ht="15.75" x14ac:dyDescent="0.25">
      <c r="A340" s="23" t="s">
        <v>633</v>
      </c>
      <c r="B340" s="25"/>
      <c r="C340" s="25"/>
      <c r="D340" s="25"/>
      <c r="E340" s="25"/>
      <c r="F340" s="25"/>
      <c r="G340" s="24"/>
      <c r="H340" s="1"/>
      <c r="I340" s="25"/>
      <c r="J340" s="25"/>
      <c r="K340" s="25"/>
      <c r="L340" s="93"/>
      <c r="M340" s="93"/>
      <c r="N340" s="92" t="s">
        <v>630</v>
      </c>
      <c r="O340" s="1"/>
      <c r="P340" s="23"/>
    </row>
    <row r="341" spans="1:16" ht="15.75" x14ac:dyDescent="0.25">
      <c r="A341" s="1" t="s">
        <v>632</v>
      </c>
      <c r="B341" s="25"/>
      <c r="C341" s="25"/>
      <c r="D341" s="25"/>
      <c r="E341" s="25"/>
      <c r="F341" s="25"/>
      <c r="G341" s="24"/>
      <c r="H341" s="1"/>
      <c r="I341" s="25"/>
      <c r="J341" s="25"/>
      <c r="K341" s="25"/>
      <c r="L341" s="93"/>
      <c r="M341" s="93"/>
      <c r="N341" s="92" t="s">
        <v>630</v>
      </c>
      <c r="O341" s="1"/>
      <c r="P341" s="23"/>
    </row>
    <row r="342" spans="1:16" ht="15.75" x14ac:dyDescent="0.25">
      <c r="A342" s="1" t="s">
        <v>632</v>
      </c>
      <c r="B342" s="25"/>
      <c r="C342" s="25"/>
      <c r="D342" s="25"/>
      <c r="E342" s="25"/>
      <c r="F342" s="25"/>
      <c r="G342" s="24"/>
      <c r="H342" s="1"/>
      <c r="I342" s="25"/>
      <c r="J342" s="25"/>
      <c r="K342" s="25"/>
      <c r="L342" s="93"/>
      <c r="M342" s="93"/>
      <c r="N342" s="92" t="s">
        <v>630</v>
      </c>
      <c r="O342" s="1"/>
      <c r="P342" s="23"/>
    </row>
    <row r="343" spans="1:16" ht="15.75" x14ac:dyDescent="0.25">
      <c r="A343" s="23" t="s">
        <v>255</v>
      </c>
      <c r="B343" s="25"/>
      <c r="C343" s="25"/>
      <c r="D343" s="25"/>
      <c r="E343" s="25"/>
      <c r="F343" s="25"/>
      <c r="G343" s="24"/>
      <c r="H343" s="1"/>
      <c r="I343" s="25"/>
      <c r="J343" s="25"/>
      <c r="K343" s="25"/>
      <c r="L343" s="93"/>
      <c r="M343" s="93"/>
      <c r="N343" s="92" t="s">
        <v>630</v>
      </c>
      <c r="O343" s="1"/>
      <c r="P343" s="23"/>
    </row>
    <row r="344" spans="1:16" ht="31.5" x14ac:dyDescent="0.25">
      <c r="A344" s="23" t="s">
        <v>631</v>
      </c>
      <c r="B344" s="25"/>
      <c r="C344" s="25"/>
      <c r="D344" s="25"/>
      <c r="E344" s="25"/>
      <c r="F344" s="25"/>
      <c r="G344" s="24"/>
      <c r="H344" s="1"/>
      <c r="I344" s="25"/>
      <c r="J344" s="25"/>
      <c r="K344" s="25"/>
      <c r="L344" s="93"/>
      <c r="M344" s="93"/>
      <c r="N344" s="92" t="s">
        <v>630</v>
      </c>
      <c r="O344" s="1"/>
      <c r="P344" s="23"/>
    </row>
    <row r="345" spans="1:16" x14ac:dyDescent="0.25">
      <c r="B345" s="89" t="s">
        <v>629</v>
      </c>
      <c r="C345" s="89"/>
      <c r="D345" s="89"/>
      <c r="E345" s="89"/>
      <c r="F345" s="91"/>
      <c r="G345" s="89"/>
      <c r="I345" s="90"/>
      <c r="J345" s="89"/>
      <c r="K345" s="89"/>
      <c r="L345" s="87">
        <f>SUBTOTAL(9,L51:L328)</f>
        <v>88007.650000000111</v>
      </c>
      <c r="M345" s="88"/>
      <c r="N345" s="87" t="s">
        <v>628</v>
      </c>
    </row>
    <row r="346" spans="1:16" x14ac:dyDescent="0.25">
      <c r="N346" s="86"/>
    </row>
  </sheetData>
  <autoFilter ref="A2:N344"/>
  <mergeCells count="3">
    <mergeCell ref="A1:P1"/>
    <mergeCell ref="Q295:Q296"/>
    <mergeCell ref="B83:B84"/>
  </mergeCells>
  <printOptions horizontalCentered="1"/>
  <pageMargins left="0.21" right="0.21" top="0.31" bottom="0.38" header="0.22" footer="0.17"/>
  <pageSetup paperSize="9" scale="80" fitToHeight="4" orientation="landscape" r:id="rId1"/>
  <headerFooter>
    <oddFooter>&amp;L&amp;F&amp;RPage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topLeftCell="A202" zoomScale="60" zoomScaleNormal="78" workbookViewId="0">
      <selection activeCell="AA95" sqref="AA95"/>
    </sheetView>
  </sheetViews>
  <sheetFormatPr defaultRowHeight="15" x14ac:dyDescent="0.25"/>
  <sheetData/>
  <pageMargins left="0.2" right="0.2" top="0.25" bottom="0.25" header="0.3" footer="0.3"/>
  <pageSetup paperSize="14" scale="55" fitToHeight="2" orientation="portrait" verticalDpi="0" r:id="rId1"/>
  <rowBreaks count="4" manualBreakCount="4">
    <brk id="109" max="17" man="1"/>
    <brk id="223" max="17" man="1"/>
    <brk id="338" max="17" man="1"/>
    <brk id="1226" max="17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workbookViewId="0">
      <selection activeCell="C6" sqref="C6"/>
    </sheetView>
  </sheetViews>
  <sheetFormatPr defaultRowHeight="15" x14ac:dyDescent="0.25"/>
  <sheetData>
    <row r="2" spans="1:3" x14ac:dyDescent="0.25">
      <c r="A2">
        <v>24.73</v>
      </c>
      <c r="C2" s="223">
        <v>8.1199999999999992</v>
      </c>
    </row>
    <row r="3" spans="1:3" x14ac:dyDescent="0.25">
      <c r="A3">
        <v>0.02</v>
      </c>
      <c r="C3" s="223">
        <v>0.06</v>
      </c>
    </row>
    <row r="4" spans="1:3" x14ac:dyDescent="0.25">
      <c r="A4">
        <v>0.11</v>
      </c>
      <c r="C4" s="223">
        <v>0.12</v>
      </c>
    </row>
    <row r="5" spans="1:3" x14ac:dyDescent="0.25">
      <c r="A5">
        <v>3.0000000000000001E-3</v>
      </c>
      <c r="C5" s="223">
        <v>-0.05</v>
      </c>
    </row>
    <row r="6" spans="1:3" x14ac:dyDescent="0.25">
      <c r="C6" s="223">
        <v>0.08</v>
      </c>
    </row>
    <row r="7" spans="1:3" x14ac:dyDescent="0.25">
      <c r="C7" s="223">
        <v>0.49</v>
      </c>
    </row>
    <row r="8" spans="1:3" x14ac:dyDescent="0.25">
      <c r="A8">
        <f>SUM(A2:A7)</f>
        <v>24.863</v>
      </c>
      <c r="C8">
        <f>SUM(C2:C7)</f>
        <v>8.8199999999999985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18</vt:i4>
      </vt:variant>
    </vt:vector>
  </HeadingPairs>
  <TitlesOfParts>
    <vt:vector size="33" baseType="lpstr">
      <vt:lpstr>Full Format</vt:lpstr>
      <vt:lpstr>Technical part</vt:lpstr>
      <vt:lpstr>Aug 18-19</vt:lpstr>
      <vt:lpstr>Aug 18-19 CWIP</vt:lpstr>
      <vt:lpstr>Aug 19-20</vt:lpstr>
      <vt:lpstr>Aug 20 -21</vt:lpstr>
      <vt:lpstr>Aug 21-22</vt:lpstr>
      <vt:lpstr>Aug 22-23</vt:lpstr>
      <vt:lpstr>Aug 23-24</vt:lpstr>
      <vt:lpstr>Resource Plan 19-24</vt:lpstr>
      <vt:lpstr>Sheet1</vt:lpstr>
      <vt:lpstr>FUNDING-Tied-up 22032017</vt:lpstr>
      <vt:lpstr>TOOs list from 2014</vt:lpstr>
      <vt:lpstr>Screen Shots s_alr_87013358</vt:lpstr>
      <vt:lpstr>Sheet2</vt:lpstr>
      <vt:lpstr>'TOOs list from 2014'!OLE_LINK1</vt:lpstr>
      <vt:lpstr>'Aug 18-19'!Print_Area</vt:lpstr>
      <vt:lpstr>'Aug 18-19 CWIP'!Print_Area</vt:lpstr>
      <vt:lpstr>'Aug 19-20'!Print_Area</vt:lpstr>
      <vt:lpstr>'Aug 20 -21'!Print_Area</vt:lpstr>
      <vt:lpstr>'Aug 23-24'!Print_Area</vt:lpstr>
      <vt:lpstr>'FUNDING-Tied-up 22032017'!Print_Area</vt:lpstr>
      <vt:lpstr>'Resource Plan 19-24'!Print_Area</vt:lpstr>
      <vt:lpstr>'Screen Shots s_alr_87013358'!Print_Area</vt:lpstr>
      <vt:lpstr>'Technical part'!Print_Area</vt:lpstr>
      <vt:lpstr>'TOOs list from 2014'!Print_Area</vt:lpstr>
      <vt:lpstr>'Aug 18-19 CWIP'!Print_Titles</vt:lpstr>
      <vt:lpstr>'Aug 19-20'!Print_Titles</vt:lpstr>
      <vt:lpstr>'Full Format'!Print_Titles</vt:lpstr>
      <vt:lpstr>'FUNDING-Tied-up 22032017'!Print_Titles</vt:lpstr>
      <vt:lpstr>'Resource Plan 19-24'!Print_Titles</vt:lpstr>
      <vt:lpstr>'Technical part'!Print_Titles</vt:lpstr>
      <vt:lpstr>'TOOs list from 2014'!Print_Titles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2019-11-06T10:31:30Z</dcterms:modified>
</cp:coreProperties>
</file>